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lab\Desktop\Blank Templat\KS\"/>
    </mc:Choice>
  </mc:AlternateContent>
  <workbookProtection workbookAlgorithmName="SHA-512" workbookHashValue="2E0e8z3fnL0Ye2uF5mv2jdy8kaoOHHCsS2FeVo71hgluZiQbWaBCg5Ed0FvW3xYE4nNVLV9NPVBZoMdHTBtw1g==" workbookSaltValue="MMWYo2Rc0uvF1m7P7AkOYA==" workbookSpinCount="100000" lockStructure="1"/>
  <bookViews>
    <workbookView xWindow="0" yWindow="0" windowWidth="19200" windowHeight="6930" activeTab="1"/>
  </bookViews>
  <sheets>
    <sheet name="ATA KS" sheetId="1" r:id="rId1"/>
    <sheet name="AUC KS" sheetId="3" r:id="rId2"/>
    <sheet name="Rujukan Kod Akaun" sheetId="4" r:id="rId3"/>
    <sheet name="Sheet2" sheetId="2" state="hidden" r:id="rId4"/>
  </sheets>
  <definedNames>
    <definedName name="_xlnm._FilterDatabase" localSheetId="2" hidden="1">'Rujukan Kod Akaun'!$A$1:$D$1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14" i="1" l="1"/>
  <c r="S12" i="3" l="1"/>
  <c r="Q14" i="1"/>
  <c r="P14" i="1"/>
  <c r="O12" i="1" l="1"/>
</calcChain>
</file>

<file path=xl/sharedStrings.xml><?xml version="1.0" encoding="utf-8"?>
<sst xmlns="http://schemas.openxmlformats.org/spreadsheetml/2006/main" count="488" uniqueCount="221">
  <si>
    <t>Aset Konsesi version 31122018</t>
  </si>
  <si>
    <t>Bahagian A  : Maklumat Chargeline</t>
  </si>
  <si>
    <t>Bahagian B  : Maklumat Aset</t>
  </si>
  <si>
    <t>Bahagian C : Liabiliti Kewangan</t>
  </si>
  <si>
    <t>Mandatori</t>
  </si>
  <si>
    <t>Sumber Rujukan Aset</t>
  </si>
  <si>
    <t>Tempoh Konsesi
(Mula)
(YYYY)</t>
  </si>
  <si>
    <t>Tempoh Konsesi
(Akhir)
(DD)</t>
  </si>
  <si>
    <t>Tempoh Konsesi
(Akhir)
(MM)</t>
  </si>
  <si>
    <t>Tempoh Konsesi
(Akhir)
(YYYY)</t>
  </si>
  <si>
    <t>Tarikh Perolehan / Siap Dibina 
(DD)</t>
  </si>
  <si>
    <t>Tarikh Perolehan / Siap Dibina 
(MM)</t>
  </si>
  <si>
    <t>Tarikh Perolehan / Siap Dibina 
(YYYY)</t>
  </si>
  <si>
    <t xml:space="preserve">ID Lama Aset </t>
  </si>
  <si>
    <t>ID Customer</t>
  </si>
  <si>
    <t>G000</t>
  </si>
  <si>
    <t xml:space="preserve">VoT/Dana
</t>
  </si>
  <si>
    <t>S00S</t>
  </si>
  <si>
    <t>S00T</t>
  </si>
  <si>
    <t>P00</t>
  </si>
  <si>
    <t>Vot/Dana</t>
  </si>
  <si>
    <t>Date</t>
  </si>
  <si>
    <t>01</t>
  </si>
  <si>
    <t>02</t>
  </si>
  <si>
    <t>03</t>
  </si>
  <si>
    <t>04</t>
  </si>
  <si>
    <t>05</t>
  </si>
  <si>
    <t>06</t>
  </si>
  <si>
    <t>07</t>
  </si>
  <si>
    <t>08</t>
  </si>
  <si>
    <t>13</t>
  </si>
  <si>
    <t>15</t>
  </si>
  <si>
    <t>16</t>
  </si>
  <si>
    <t>17</t>
  </si>
  <si>
    <t>18</t>
  </si>
  <si>
    <t>19</t>
  </si>
  <si>
    <t>24</t>
  </si>
  <si>
    <t>26</t>
  </si>
  <si>
    <t>27</t>
  </si>
  <si>
    <t>28</t>
  </si>
  <si>
    <t>29</t>
  </si>
  <si>
    <t>30</t>
  </si>
  <si>
    <t>31</t>
  </si>
  <si>
    <t>Month</t>
  </si>
  <si>
    <t>MAC</t>
  </si>
  <si>
    <t>MEI</t>
  </si>
  <si>
    <t>JUN</t>
  </si>
  <si>
    <t>OGOS</t>
  </si>
  <si>
    <t>JAN</t>
  </si>
  <si>
    <t>FEB</t>
  </si>
  <si>
    <t>APR</t>
  </si>
  <si>
    <t>JUL</t>
  </si>
  <si>
    <t>SEPT</t>
  </si>
  <si>
    <t>OKT</t>
  </si>
  <si>
    <t>NOV</t>
  </si>
  <si>
    <t>DIS</t>
  </si>
  <si>
    <t>Kod Kumpulan PTJ &amp; PTJ Bayar</t>
  </si>
  <si>
    <t>Kod Kumpulan PTJ &amp; PTJ Dipertanggung</t>
  </si>
  <si>
    <t>Kod Akaun</t>
  </si>
  <si>
    <t>Tempoh Konsesi
(Mula)
(DD)</t>
  </si>
  <si>
    <t>Tempoh Konsesi
(Mula)
(MM)</t>
  </si>
  <si>
    <t>Jumlah Bayaran Hingga Kini 
(RM)</t>
  </si>
  <si>
    <t>JABATAN PERDANA MENTERI</t>
  </si>
  <si>
    <t>KEM KEWANGAN</t>
  </si>
  <si>
    <t>KEM LUAR NEGERI</t>
  </si>
  <si>
    <t>KEM INDUSTRI UTAMA</t>
  </si>
  <si>
    <t>KEM PRTANIAN &amp; INDSTRI ASAS TANI</t>
  </si>
  <si>
    <t>KEM PEMBANGUNAN LUAR BANDAR</t>
  </si>
  <si>
    <t>KEM AIR, TANAH DAN SUMBER ASLI</t>
  </si>
  <si>
    <t>KEM PERDAGANGAN A/BANGSA DAN INDUSTRI</t>
  </si>
  <si>
    <t>KEM KERJA RAYA</t>
  </si>
  <si>
    <t>KEM PENGANGKUTAN</t>
  </si>
  <si>
    <t>KEM TENAGA, TEKNOLOGI HIJAU DAN AIR</t>
  </si>
  <si>
    <t>KEM TNG,SAINS,TEK,A.SEKITAR&amp;P.IKLIM</t>
  </si>
  <si>
    <t>KEM WILAYAH</t>
  </si>
  <si>
    <t>KEM PENDIDIKAN MALAYSIA</t>
  </si>
  <si>
    <t>KEMENTERIAN PENDIDIKAN TINGGI</t>
  </si>
  <si>
    <t>KEM KESIHATAN</t>
  </si>
  <si>
    <t>KEM PERUMAHAN DAN KERAJAAN TEMPATAN</t>
  </si>
  <si>
    <t>KEM PERTAHANAN</t>
  </si>
  <si>
    <t>KEM HAL EHWAL EKONOMI</t>
  </si>
  <si>
    <t>KEM PEMBANGUNAN USAHAWAN</t>
  </si>
  <si>
    <t>MINISTRY LIST AUC</t>
  </si>
  <si>
    <t>MINISTRY LIST ATA</t>
  </si>
  <si>
    <t>File Name</t>
  </si>
  <si>
    <t>Row</t>
  </si>
  <si>
    <t>Fail Projek / Kontrak</t>
  </si>
  <si>
    <t>§</t>
  </si>
  <si>
    <t>Kod Akaun ATA</t>
  </si>
  <si>
    <t>Kod Akaun AUC</t>
  </si>
  <si>
    <t>A1800000</t>
  </si>
  <si>
    <t>A1830000</t>
  </si>
  <si>
    <t>A1832000</t>
  </si>
  <si>
    <t>A1832100</t>
  </si>
  <si>
    <t>A1832101</t>
  </si>
  <si>
    <t>A1832102</t>
  </si>
  <si>
    <t>A1832103</t>
  </si>
  <si>
    <t>A1832104</t>
  </si>
  <si>
    <t>A1832199</t>
  </si>
  <si>
    <t>A1832200</t>
  </si>
  <si>
    <t>A1832201</t>
  </si>
  <si>
    <t>A1832202</t>
  </si>
  <si>
    <t>A1832203</t>
  </si>
  <si>
    <t>A1832204</t>
  </si>
  <si>
    <t>A1832299</t>
  </si>
  <si>
    <t>A1833000</t>
  </si>
  <si>
    <t>A1833100</t>
  </si>
  <si>
    <t>A1833101</t>
  </si>
  <si>
    <t>A1833102</t>
  </si>
  <si>
    <t>A1833103</t>
  </si>
  <si>
    <t>A1833104</t>
  </si>
  <si>
    <t>A1833105</t>
  </si>
  <si>
    <t>A1833106</t>
  </si>
  <si>
    <t>A1833107</t>
  </si>
  <si>
    <t>A1833108</t>
  </si>
  <si>
    <t>A1833109</t>
  </si>
  <si>
    <t>A1833110</t>
  </si>
  <si>
    <t>A1833199</t>
  </si>
  <si>
    <t>A1833200</t>
  </si>
  <si>
    <t>A1833201</t>
  </si>
  <si>
    <t>A1833202</t>
  </si>
  <si>
    <t>A1833203</t>
  </si>
  <si>
    <t>A1833204</t>
  </si>
  <si>
    <t>A1833205</t>
  </si>
  <si>
    <t>A1833206</t>
  </si>
  <si>
    <t>A1833207</t>
  </si>
  <si>
    <t>A1833208</t>
  </si>
  <si>
    <t>A1833209</t>
  </si>
  <si>
    <t>A1833210</t>
  </si>
  <si>
    <t>A1833299</t>
  </si>
  <si>
    <t>A2500000</t>
  </si>
  <si>
    <t>A2530000</t>
  </si>
  <si>
    <t>A2532000</t>
  </si>
  <si>
    <t>A2532100</t>
  </si>
  <si>
    <t>A2532101</t>
  </si>
  <si>
    <t>A2532102</t>
  </si>
  <si>
    <t>A2532103</t>
  </si>
  <si>
    <t>A2532104</t>
  </si>
  <si>
    <t>A2532199</t>
  </si>
  <si>
    <t>A2533000</t>
  </si>
  <si>
    <t>A2533100</t>
  </si>
  <si>
    <t>A2533101</t>
  </si>
  <si>
    <t>A2533102</t>
  </si>
  <si>
    <t>A2533103</t>
  </si>
  <si>
    <t>A2533104</t>
  </si>
  <si>
    <t>A2533105</t>
  </si>
  <si>
    <t>A2533106</t>
  </si>
  <si>
    <t>A2533107</t>
  </si>
  <si>
    <t>A2533108</t>
  </si>
  <si>
    <t>A2533109</t>
  </si>
  <si>
    <t>A2533110</t>
  </si>
  <si>
    <t>A2533199</t>
  </si>
  <si>
    <t>Sumber Rujukan Asset ATA</t>
  </si>
  <si>
    <t>Laporan Penilaian</t>
  </si>
  <si>
    <t>Penyata Akaun Operator</t>
  </si>
  <si>
    <t/>
  </si>
  <si>
    <t>Butiran Lain Perihal Aset
(Nama premis - keterangan)</t>
  </si>
  <si>
    <t>KEMENTERIAN AIR, TANAH DAN SUMBER ASLI</t>
  </si>
  <si>
    <t>Asset Class Name</t>
  </si>
  <si>
    <t>Asset class description</t>
  </si>
  <si>
    <t>AUC</t>
  </si>
  <si>
    <t>ATA</t>
  </si>
  <si>
    <t>Module</t>
  </si>
  <si>
    <t>ASET KONSESI</t>
  </si>
  <si>
    <t>BANGUNAN DAN KEMUDAH</t>
  </si>
  <si>
    <t>BANGUNAN DAN KEMUDAHAN</t>
  </si>
  <si>
    <t>BANGUNAN</t>
  </si>
  <si>
    <t>BANGUNAN KEDIAMAN (T</t>
  </si>
  <si>
    <t>BANGUNAN KEDIAMAN (TERMASUK BEREK, ASRAMA DAN RUMA</t>
  </si>
  <si>
    <t>BANGUNAN PEJABAT (TE</t>
  </si>
  <si>
    <t>BANGUNAN PEJABAT (TERMASUK INSTITUT PELAJARAN DAN</t>
  </si>
  <si>
    <t>BANGUNAN PERUSAHAAN</t>
  </si>
  <si>
    <t>BANGUNAN PERUSAHAAN (TERMASUK BANGUNAN KILANG, LOJ</t>
  </si>
  <si>
    <t>BANGUNAN PENYETORAN</t>
  </si>
  <si>
    <t>BANGUNAN PENYETORAN (TERMASUK GUDANG, RUMAH STOR D</t>
  </si>
  <si>
    <t>BANGUNAN-BANGUNAN LA</t>
  </si>
  <si>
    <t>BANGUNAN-BANGUNAN LAIN</t>
  </si>
  <si>
    <t>PEMBAIKAN BANGUNAN</t>
  </si>
  <si>
    <t>INFRASTRUKTUR</t>
  </si>
  <si>
    <t>INFRASTRUKTUR JALANR</t>
  </si>
  <si>
    <t>INFRASTRUKTUR JALANRAYA</t>
  </si>
  <si>
    <t>INFRASTRUKTUR LAPANG</t>
  </si>
  <si>
    <t>INFRASTRUKTUR LAPANGAN TERBANG (TIDAK TERMASUK BAN</t>
  </si>
  <si>
    <t>INFRASTRUKTUR  PELAB</t>
  </si>
  <si>
    <t>INFRASTRUKTUR  PELABUHAN</t>
  </si>
  <si>
    <t>INFRASTRUKTUR KERETA</t>
  </si>
  <si>
    <t>INFRASTRUKTUR KERETAPI (TIDAK TERMASUK BANGUNAN)</t>
  </si>
  <si>
    <t>INFRASTRUKTUR PENGAN</t>
  </si>
  <si>
    <t>INFRASTRUKTUR PENGANGKUTAN AIR</t>
  </si>
  <si>
    <t>INFRASTRUKTUR BEKALA</t>
  </si>
  <si>
    <t>INFRASTRUKTUR BEKALAN AIR</t>
  </si>
  <si>
    <t>INFRASTRUKTUR BEKALAN ELEKTRIK</t>
  </si>
  <si>
    <t>INFRASTRUKTUR PERHUB</t>
  </si>
  <si>
    <t>INFRASTRUKTUR PERHUBUNGAN (TERMASUK IBU SAWAT TELE</t>
  </si>
  <si>
    <t>INFRASTRUKTUR TALIAN</t>
  </si>
  <si>
    <t>INFRASTRUKTUR TALIAN, PENGAIRAN, KAWASAN BANJIR DA</t>
  </si>
  <si>
    <t>INFRASTRUKTUR RIADAH</t>
  </si>
  <si>
    <t>INFRASTRUKTUR RIADAH DAN TAMAN (TERMASUK PADANG PE</t>
  </si>
  <si>
    <t>INFRASTRUKTUR-INFRAS</t>
  </si>
  <si>
    <t>INFRASTRUKTUR-INFRASTRUKTUR LAIN</t>
  </si>
  <si>
    <t>PEMBAIKAN INFRASTRUK</t>
  </si>
  <si>
    <t>PEMBAIKAN INFRASTRUKTUR</t>
  </si>
  <si>
    <t>INFRASTRUKTUR PELABU</t>
  </si>
  <si>
    <t>INFRASTRUKTUR PELABUHAN</t>
  </si>
  <si>
    <t>ASET DALAM PEMBINAAN</t>
  </si>
  <si>
    <t>ASET DALAM PEMBINAAN - ASET KONSESI</t>
  </si>
  <si>
    <t>Susut Nilai Terkumpul (RM)</t>
  </si>
  <si>
    <t>Nama Kementerian</t>
  </si>
  <si>
    <t xml:space="preserve">Tempoh Konsesi
(Mula)
(MM) </t>
  </si>
  <si>
    <t xml:space="preserve">Kos Projek (RM) </t>
  </si>
  <si>
    <t>Nombor Kontrak Fizikal</t>
  </si>
  <si>
    <t>Pendapatan Tertunda
 (RM)</t>
  </si>
  <si>
    <t>VoT/Dana</t>
  </si>
  <si>
    <t xml:space="preserve">Customer Name </t>
  </si>
  <si>
    <t>Tempoh Pembinaan
(Mula)
(DD)</t>
  </si>
  <si>
    <t>Tempoh Pembinaan
(Mula)
(MM)</t>
  </si>
  <si>
    <t>Tempoh Pembinaan
(Mula)
(YYYY)</t>
  </si>
  <si>
    <t>Tempoh Pembinaan
(Akhir)
(DD)</t>
  </si>
  <si>
    <t>Tempoh Pembinaan
(Akhir)
(MM)</t>
  </si>
  <si>
    <t>Tempoh Pembinaan
(Akhir)
(YYYY)</t>
  </si>
  <si>
    <t>Customer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</si>
</sst>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[$-409]General"/>
    <numFmt numFmtId="166" formatCode="#,##0.00000_ ;\-#,##0.00000\ "/>
    <numFmt numFmtId="167" formatCode="0.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Trebuchet MS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165" fontId="7" fillId="0" borderId="0" applyBorder="0" applyProtection="0"/>
    <xf numFmtId="0" fontId="8" fillId="0" borderId="0"/>
    <xf numFmtId="164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Border="1" applyProtection="1"/>
    <xf numFmtId="0" fontId="0" fillId="0" borderId="0" xfId="0" applyFont="1" applyAlignment="1" applyProtection="1">
      <alignment horizontal="center" vertical="top" wrapText="1"/>
    </xf>
    <xf numFmtId="0" fontId="0" fillId="0" borderId="0" xfId="0" applyFont="1" applyFill="1" applyBorder="1" applyAlignment="1" applyProtection="1">
      <alignment horizontal="center" vertical="top"/>
    </xf>
    <xf numFmtId="0" fontId="2" fillId="2" borderId="0" xfId="0" applyFont="1" applyFill="1" applyBorder="1" applyAlignment="1" applyProtection="1">
      <alignment horizontal="center" vertical="top" wrapText="1"/>
    </xf>
    <xf numFmtId="0" fontId="2" fillId="2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vertical="top"/>
    </xf>
    <xf numFmtId="0" fontId="4" fillId="0" borderId="0" xfId="0" applyFont="1" applyFill="1" applyBorder="1" applyProtection="1"/>
    <xf numFmtId="0" fontId="0" fillId="0" borderId="0" xfId="0" applyFont="1" applyBorder="1" applyAlignment="1" applyProtection="1">
      <alignment vertical="top"/>
    </xf>
    <xf numFmtId="0" fontId="4" fillId="7" borderId="2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/>
    </xf>
    <xf numFmtId="0" fontId="0" fillId="0" borderId="0" xfId="0" quotePrefix="1"/>
    <xf numFmtId="0" fontId="4" fillId="7" borderId="1" xfId="0" applyFont="1" applyFill="1" applyBorder="1" applyAlignment="1" applyProtection="1">
      <alignment horizontal="center" vertical="center" wrapText="1"/>
    </xf>
    <xf numFmtId="49" fontId="0" fillId="0" borderId="1" xfId="0" applyNumberFormat="1" applyBorder="1"/>
    <xf numFmtId="0" fontId="0" fillId="0" borderId="4" xfId="0" applyFont="1" applyFill="1" applyBorder="1" applyAlignment="1" applyProtection="1">
      <alignment vertical="top"/>
    </xf>
    <xf numFmtId="0" fontId="0" fillId="3" borderId="0" xfId="0" applyFill="1"/>
    <xf numFmtId="0" fontId="0" fillId="0" borderId="0" xfId="0"/>
    <xf numFmtId="0" fontId="0" fillId="0" borderId="0" xfId="0" applyFont="1" applyFill="1" applyBorder="1" applyProtection="1"/>
    <xf numFmtId="0" fontId="0" fillId="0" borderId="0" xfId="0" applyFont="1" applyBorder="1" applyProtection="1"/>
    <xf numFmtId="0" fontId="0" fillId="0" borderId="0" xfId="0" applyFont="1" applyFill="1" applyBorder="1"/>
    <xf numFmtId="0" fontId="4" fillId="7" borderId="1" xfId="0" applyFont="1" applyFill="1" applyBorder="1" applyAlignment="1" applyProtection="1">
      <alignment horizontal="center" vertical="center"/>
    </xf>
    <xf numFmtId="0" fontId="3" fillId="8" borderId="10" xfId="0" applyFont="1" applyFill="1" applyBorder="1" applyAlignment="1" applyProtection="1">
      <alignment horizontal="center" vertical="center" wrapText="1"/>
    </xf>
    <xf numFmtId="0" fontId="3" fillId="8" borderId="9" xfId="0" applyFont="1" applyFill="1" applyBorder="1" applyAlignment="1" applyProtection="1">
      <alignment horizontal="center" vertical="center" wrapText="1"/>
    </xf>
    <xf numFmtId="0" fontId="5" fillId="8" borderId="9" xfId="0" applyFont="1" applyFill="1" applyBorder="1" applyAlignment="1" applyProtection="1">
      <alignment horizontal="center" vertical="center" wrapText="1"/>
    </xf>
    <xf numFmtId="0" fontId="3" fillId="8" borderId="9" xfId="0" applyFont="1" applyFill="1" applyBorder="1" applyAlignment="1" applyProtection="1">
      <alignment horizontal="center" vertical="center"/>
    </xf>
    <xf numFmtId="0" fontId="3" fillId="8" borderId="11" xfId="0" applyFont="1" applyFill="1" applyBorder="1" applyAlignment="1" applyProtection="1">
      <alignment horizontal="center" vertical="center"/>
    </xf>
    <xf numFmtId="0" fontId="4" fillId="0" borderId="5" xfId="0" applyFont="1" applyBorder="1" applyProtection="1">
      <protection locked="0"/>
    </xf>
    <xf numFmtId="0" fontId="0" fillId="0" borderId="1" xfId="0" applyBorder="1" applyProtection="1">
      <protection locked="0"/>
    </xf>
    <xf numFmtId="164" fontId="0" fillId="0" borderId="1" xfId="1" applyFont="1" applyBorder="1" applyProtection="1">
      <protection locked="0"/>
    </xf>
    <xf numFmtId="0" fontId="0" fillId="0" borderId="7" xfId="0" applyBorder="1" applyProtection="1">
      <protection locked="0"/>
    </xf>
    <xf numFmtId="164" fontId="0" fillId="0" borderId="7" xfId="1" applyFont="1" applyBorder="1" applyProtection="1">
      <protection locked="0"/>
    </xf>
    <xf numFmtId="0" fontId="3" fillId="0" borderId="0" xfId="0" applyFont="1" applyFill="1" applyBorder="1" applyAlignment="1" applyProtection="1">
      <alignment vertical="center" wrapText="1"/>
    </xf>
    <xf numFmtId="0" fontId="0" fillId="3" borderId="0" xfId="0" applyFill="1" applyBorder="1"/>
    <xf numFmtId="0" fontId="0" fillId="0" borderId="0" xfId="0" applyBorder="1"/>
    <xf numFmtId="49" fontId="0" fillId="0" borderId="0" xfId="0" applyNumberFormat="1" applyBorder="1"/>
    <xf numFmtId="0" fontId="0" fillId="0" borderId="0" xfId="0" applyFill="1" applyBorder="1"/>
    <xf numFmtId="0" fontId="9" fillId="3" borderId="0" xfId="0" applyFont="1" applyFill="1" applyBorder="1"/>
    <xf numFmtId="0" fontId="0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NumberFormat="1"/>
    <xf numFmtId="0" fontId="0" fillId="0" borderId="0" xfId="0" applyNumberFormat="1" applyFont="1" applyBorder="1" applyProtection="1"/>
    <xf numFmtId="0" fontId="0" fillId="0" borderId="0" xfId="0" applyNumberFormat="1" applyFont="1" applyFill="1" applyBorder="1" applyProtection="1"/>
    <xf numFmtId="0" fontId="3" fillId="8" borderId="11" xfId="0" applyNumberFormat="1" applyFont="1" applyFill="1" applyBorder="1" applyAlignment="1" applyProtection="1">
      <alignment horizontal="center" vertical="center"/>
    </xf>
    <xf numFmtId="49" fontId="0" fillId="0" borderId="1" xfId="0" applyNumberFormat="1" applyBorder="1" applyProtection="1">
      <protection locked="0"/>
    </xf>
    <xf numFmtId="4" fontId="0" fillId="0" borderId="1" xfId="0" applyNumberFormat="1" applyBorder="1" applyProtection="1">
      <protection locked="0"/>
    </xf>
    <xf numFmtId="0" fontId="4" fillId="7" borderId="7" xfId="0" applyFont="1" applyFill="1" applyBorder="1" applyAlignment="1" applyProtection="1">
      <alignment horizontal="center" vertical="center"/>
    </xf>
    <xf numFmtId="49" fontId="0" fillId="0" borderId="7" xfId="0" applyNumberFormat="1" applyBorder="1" applyProtection="1">
      <protection locked="0"/>
    </xf>
    <xf numFmtId="49" fontId="0" fillId="0" borderId="0" xfId="0" applyNumberFormat="1" applyFill="1" applyBorder="1"/>
    <xf numFmtId="0" fontId="0" fillId="0" borderId="0" xfId="0" applyNumberFormat="1" applyBorder="1"/>
    <xf numFmtId="166" fontId="0" fillId="0" borderId="0" xfId="1" applyNumberFormat="1" applyFont="1"/>
    <xf numFmtId="167" fontId="0" fillId="0" borderId="0" xfId="0" applyNumberFormat="1"/>
    <xf numFmtId="0" fontId="0" fillId="0" borderId="1" xfId="0" applyBorder="1" applyAlignment="1" applyProtection="1">
      <alignment horizontal="center"/>
      <protection locked="0"/>
    </xf>
    <xf numFmtId="0" fontId="0" fillId="0" borderId="1" xfId="0" applyNumberFormat="1" applyBorder="1" applyAlignment="1" applyProtection="1">
      <alignment horizontal="center"/>
      <protection locked="0"/>
    </xf>
    <xf numFmtId="0" fontId="0" fillId="0" borderId="1" xfId="0" quotePrefix="1" applyNumberForma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0" fontId="0" fillId="0" borderId="8" xfId="0" applyNumberFormat="1" applyBorder="1" applyAlignment="1" applyProtection="1">
      <alignment horizontal="center"/>
      <protection locked="0"/>
    </xf>
    <xf numFmtId="49" fontId="0" fillId="0" borderId="7" xfId="0" applyNumberFormat="1" applyBorder="1" applyAlignment="1" applyProtection="1">
      <alignment horizontal="center"/>
      <protection locked="0"/>
    </xf>
    <xf numFmtId="0" fontId="0" fillId="0" borderId="6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quotePrefix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0" fontId="0" fillId="0" borderId="8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1" xfId="0" applyNumberFormat="1" applyBorder="1"/>
    <xf numFmtId="0" fontId="0" fillId="0" borderId="1" xfId="0" applyBorder="1"/>
    <xf numFmtId="0" fontId="3" fillId="9" borderId="1" xfId="0" applyFont="1" applyFill="1" applyBorder="1" applyAlignment="1">
      <alignment horizontal="left" vertical="center"/>
    </xf>
    <xf numFmtId="0" fontId="3" fillId="9" borderId="1" xfId="0" applyNumberFormat="1" applyFont="1" applyFill="1" applyBorder="1" applyAlignment="1">
      <alignment horizontal="left" vertical="center"/>
    </xf>
    <xf numFmtId="49" fontId="0" fillId="8" borderId="1" xfId="0" applyNumberFormat="1" applyFill="1" applyBorder="1"/>
    <xf numFmtId="0" fontId="0" fillId="8" borderId="1" xfId="0" applyNumberFormat="1" applyFill="1" applyBorder="1"/>
    <xf numFmtId="0" fontId="0" fillId="8" borderId="1" xfId="0" applyFill="1" applyBorder="1"/>
    <xf numFmtId="0" fontId="3" fillId="4" borderId="1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/>
    </xf>
    <xf numFmtId="0" fontId="3" fillId="6" borderId="1" xfId="0" applyFont="1" applyFill="1" applyBorder="1" applyAlignment="1" applyProtection="1">
      <alignment horizontal="center" vertical="center" wrapText="1"/>
    </xf>
  </cellXfs>
  <cellStyles count="7">
    <cellStyle name="Comma" xfId="1" builtinId="3"/>
    <cellStyle name="Comma 2" xfId="5"/>
    <cellStyle name="Normal" xfId="0" builtinId="0"/>
    <cellStyle name="Normal 2" xfId="6"/>
    <cellStyle name="Normal 2 2" xfId="2"/>
    <cellStyle name="Normal 2 4" xfId="3"/>
    <cellStyle name="Normal 5" xfId="4"/>
  </cellStyles>
  <dxfs count="57">
    <dxf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protection locked="0" hidden="0"/>
    </dxf>
    <dxf>
      <border outline="0"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numFmt numFmtId="4" formatCode="#,##0.0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>
        <top style="thin">
          <color auto="1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protection locked="0" hidden="0"/>
    </dxf>
    <dxf>
      <border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1" displayName="Table1" ref="A6:X13" totalsRowShown="0" headerRowDxfId="56" dataDxfId="54" headerRowBorderDxfId="55" tableBorderDxfId="53" totalsRowBorderDxfId="52">
  <autoFilter ref="A6:X13"/>
  <tableColumns count="24">
    <tableColumn id="1" name="Kod Kumpulan PTJ &amp; PTJ Bayar" dataDxfId="51"/>
    <tableColumn id="2" name="Kod Kumpulan PTJ &amp; PTJ Dipertanggung" dataDxfId="50"/>
    <tableColumn id="3" name="Kod Akaun" dataDxfId="49"/>
    <tableColumn id="4" name="VoT/Dana_x000a_" dataDxfId="48"/>
    <tableColumn id="5" name="Butiran Lain Perihal Aset_x000a_(Nama premis - keterangan)" dataDxfId="47"/>
    <tableColumn id="7" name="Sumber Rujukan Aset" dataDxfId="46"/>
    <tableColumn id="8" name="Tempoh Konsesi_x000a_(Mula)_x000a_(DD)" dataDxfId="45">
      <calculatedColumnFormula>VLOOKUP(R7,#REF!,3,FALSE)</calculatedColumnFormula>
    </tableColumn>
    <tableColumn id="9" name="Tempoh Konsesi_x000a_(Mula)_x000a_(MM) " dataDxfId="44"/>
    <tableColumn id="10" name="Tempoh Konsesi_x000a_(Mula)_x000a_(YYYY)" dataDxfId="43"/>
    <tableColumn id="11" name="Tempoh Konsesi_x000a_(Akhir)_x000a_(DD)" dataDxfId="42"/>
    <tableColumn id="12" name="Tempoh Konsesi_x000a_(Akhir)_x000a_(MM)" dataDxfId="41"/>
    <tableColumn id="13" name="Tempoh Konsesi_x000a_(Akhir)_x000a_(YYYY)" dataDxfId="40"/>
    <tableColumn id="14" name="Tarikh Perolehan / Siap Dibina _x000a_(DD)" dataDxfId="39"/>
    <tableColumn id="15" name="Tarikh Perolehan / Siap Dibina _x000a_(MM)" dataDxfId="38"/>
    <tableColumn id="16" name="Tarikh Perolehan / Siap Dibina _x000a_(YYYY)" dataDxfId="37">
      <calculatedColumnFormula>RIGHT(Table1[[#This Row],[Tarikh Perolehan / Siap Dibina 
(DD)]],4)</calculatedColumnFormula>
    </tableColumn>
    <tableColumn id="17" name="Kos Projek (RM) " dataDxfId="36" dataCellStyle="Comma"/>
    <tableColumn id="6" name="Susut Nilai Terkumpul (RM)" dataDxfId="35"/>
    <tableColumn id="18" name="ID Lama Aset " dataDxfId="34"/>
    <tableColumn id="19" name="Nombor Kontrak Fizikal" dataDxfId="33"/>
    <tableColumn id="20" name="Pendapatan Tertunda_x000a_ (RM)" dataDxfId="32" dataCellStyle="Comma"/>
    <tableColumn id="21" name="ID Customer" dataDxfId="31"/>
    <tableColumn id="22" name="Customer Name " dataDxfId="30"/>
    <tableColumn id="23" name="File Name" dataDxfId="29"/>
    <tableColumn id="24" name="Row" dataDxfId="2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6:X11" totalsRowShown="0" dataDxfId="26" headerRowBorderDxfId="27" tableBorderDxfId="25" totalsRowBorderDxfId="24">
  <autoFilter ref="A6:X11"/>
  <tableColumns count="24">
    <tableColumn id="1" name="Kod Kumpulan PTJ &amp; PTJ Bayar" dataDxfId="23"/>
    <tableColumn id="2" name="Kod Kumpulan PTJ &amp; PTJ Dipertanggung" dataDxfId="22"/>
    <tableColumn id="3" name="Kod Akaun" dataDxfId="21"/>
    <tableColumn id="4" name="VoT/Dana" dataDxfId="20"/>
    <tableColumn id="5" name="Butiran Lain Perihal Aset_x000a_(Nama premis - keterangan)" dataDxfId="19"/>
    <tableColumn id="7" name="Sumber Rujukan Aset" dataDxfId="18"/>
    <tableColumn id="8" name="Tempoh Konsesi_x000a_(Mula)_x000a_(DD)" dataDxfId="17"/>
    <tableColumn id="9" name="Tempoh Konsesi_x000a_(Mula)_x000a_(MM)" dataDxfId="16"/>
    <tableColumn id="10" name="Tempoh Konsesi_x000a_(Mula)_x000a_(YYYY)" dataDxfId="15"/>
    <tableColumn id="11" name="Tempoh Konsesi_x000a_(Akhir)_x000a_(DD)" dataDxfId="14"/>
    <tableColumn id="12" name="Tempoh Konsesi_x000a_(Akhir)_x000a_(MM)" dataDxfId="13"/>
    <tableColumn id="13" name="Tempoh Konsesi_x000a_(Akhir)_x000a_(YYYY)" dataDxfId="12"/>
    <tableColumn id="23" name="Tempoh Pembinaan_x000a_(Mula)_x000a_(DD)" dataDxfId="11"/>
    <tableColumn id="22" name="Tempoh Pembinaan_x000a_(Mula)_x000a_(MM)" dataDxfId="10"/>
    <tableColumn id="6" name="Tempoh Pembinaan_x000a_(Mula)_x000a_(YYYY)" dataDxfId="9"/>
    <tableColumn id="26" name="Tempoh Pembinaan_x000a_(Akhir)_x000a_(DD)" dataDxfId="8"/>
    <tableColumn id="25" name="Tempoh Pembinaan_x000a_(Akhir)_x000a_(MM)" dataDxfId="7"/>
    <tableColumn id="24" name="Tempoh Pembinaan_x000a_(Akhir)_x000a_(YYYY)" dataDxfId="6"/>
    <tableColumn id="16" name="Jumlah Bayaran Hingga Kini _x000a_(RM)" dataDxfId="5" dataCellStyle="Comma"/>
    <tableColumn id="17" name="Nombor Kontrak Fizikal" dataDxfId="4" dataCellStyle="Comma"/>
    <tableColumn id="18" name="ID Customer" dataDxfId="3"/>
    <tableColumn id="19" name="Customer Name" dataDxfId="2"/>
    <tableColumn id="20" name="File Name" dataDxfId="1"/>
    <tableColumn id="21" name="Row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showGridLines="0" workbookViewId="0">
      <pane ySplit="6" topLeftCell="A7" activePane="bottomLeft" state="frozen"/>
      <selection pane="bottomLeft" activeCell="E17" sqref="E17"/>
    </sheetView>
  </sheetViews>
  <sheetFormatPr defaultColWidth="8.7109375" defaultRowHeight="15" x14ac:dyDescent="0.25"/>
  <cols>
    <col min="1" max="4" width="18.85546875" style="17" customWidth="1"/>
    <col min="5" max="5" width="112.28515625" style="17" customWidth="1"/>
    <col min="6" max="6" width="20.85546875" style="17" customWidth="1"/>
    <col min="7" max="11" width="16" style="17" customWidth="1"/>
    <col min="12" max="12" width="16" style="17" bestFit="1" customWidth="1"/>
    <col min="13" max="15" width="16.42578125" style="17" bestFit="1" customWidth="1"/>
    <col min="16" max="16" width="28.5703125" style="17" bestFit="1" customWidth="1"/>
    <col min="17" max="17" width="28.5703125" style="17" customWidth="1"/>
    <col min="18" max="18" width="29.140625" style="17" customWidth="1"/>
    <col min="19" max="19" width="30.85546875" style="17" customWidth="1"/>
    <col min="20" max="20" width="28.5703125" style="17" customWidth="1"/>
    <col min="21" max="21" width="29.7109375" style="17" bestFit="1" customWidth="1"/>
    <col min="22" max="22" width="38.28515625" style="17" customWidth="1"/>
    <col min="23" max="23" width="23.7109375" style="17" customWidth="1"/>
    <col min="24" max="24" width="10.85546875" style="39" customWidth="1"/>
    <col min="25" max="16384" width="8.7109375" style="17"/>
  </cols>
  <sheetData>
    <row r="1" spans="1:24" s="19" customFormat="1" ht="14.45" x14ac:dyDescent="0.35">
      <c r="A1" s="1" t="s">
        <v>0</v>
      </c>
      <c r="B1" s="1"/>
      <c r="C1" s="2"/>
      <c r="D1" s="3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X1" s="40"/>
    </row>
    <row r="2" spans="1:24" s="19" customFormat="1" thickBot="1" x14ac:dyDescent="0.4">
      <c r="A2" s="15" t="s">
        <v>207</v>
      </c>
      <c r="B2" s="27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X2" s="40"/>
    </row>
    <row r="3" spans="1:24" s="18" customFormat="1" thickTop="1" x14ac:dyDescent="0.35">
      <c r="A3" s="6"/>
      <c r="B3" s="7"/>
      <c r="X3" s="41"/>
    </row>
    <row r="4" spans="1:24" s="19" customFormat="1" ht="15" customHeight="1" x14ac:dyDescent="0.35">
      <c r="A4" s="73" t="s">
        <v>1</v>
      </c>
      <c r="B4" s="73"/>
      <c r="C4" s="73"/>
      <c r="D4" s="73"/>
      <c r="E4" s="74" t="s">
        <v>2</v>
      </c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5" t="s">
        <v>3</v>
      </c>
      <c r="U4" s="75"/>
      <c r="V4" s="75"/>
      <c r="X4" s="40"/>
    </row>
    <row r="5" spans="1:24" s="19" customFormat="1" ht="14.45" x14ac:dyDescent="0.35">
      <c r="A5" s="45" t="s">
        <v>4</v>
      </c>
      <c r="B5" s="45" t="s">
        <v>4</v>
      </c>
      <c r="C5" s="45" t="s">
        <v>4</v>
      </c>
      <c r="D5" s="45" t="s">
        <v>4</v>
      </c>
      <c r="E5" s="9" t="s">
        <v>4</v>
      </c>
      <c r="F5" s="10" t="s">
        <v>4</v>
      </c>
      <c r="G5" s="11" t="s">
        <v>4</v>
      </c>
      <c r="H5" s="11" t="s">
        <v>4</v>
      </c>
      <c r="I5" s="11" t="s">
        <v>4</v>
      </c>
      <c r="J5" s="11" t="s">
        <v>4</v>
      </c>
      <c r="K5" s="11" t="s">
        <v>4</v>
      </c>
      <c r="L5" s="11" t="s">
        <v>4</v>
      </c>
      <c r="M5" s="11" t="s">
        <v>4</v>
      </c>
      <c r="N5" s="11" t="s">
        <v>4</v>
      </c>
      <c r="O5" s="11" t="s">
        <v>4</v>
      </c>
      <c r="P5" s="11" t="s">
        <v>4</v>
      </c>
      <c r="Q5" s="11" t="s">
        <v>4</v>
      </c>
      <c r="R5" s="11" t="s">
        <v>4</v>
      </c>
      <c r="S5" s="11" t="s">
        <v>4</v>
      </c>
      <c r="T5" s="11" t="s">
        <v>4</v>
      </c>
      <c r="U5" s="11" t="s">
        <v>4</v>
      </c>
      <c r="V5" s="21" t="s">
        <v>4</v>
      </c>
      <c r="X5" s="40"/>
    </row>
    <row r="6" spans="1:24" s="8" customFormat="1" ht="82.5" customHeight="1" x14ac:dyDescent="0.35">
      <c r="A6" s="22" t="s">
        <v>56</v>
      </c>
      <c r="B6" s="23" t="s">
        <v>57</v>
      </c>
      <c r="C6" s="23" t="s">
        <v>58</v>
      </c>
      <c r="D6" s="23" t="s">
        <v>16</v>
      </c>
      <c r="E6" s="23" t="s">
        <v>156</v>
      </c>
      <c r="F6" s="24" t="s">
        <v>5</v>
      </c>
      <c r="G6" s="24" t="s">
        <v>59</v>
      </c>
      <c r="H6" s="24" t="s">
        <v>208</v>
      </c>
      <c r="I6" s="24" t="s">
        <v>6</v>
      </c>
      <c r="J6" s="24" t="s">
        <v>7</v>
      </c>
      <c r="K6" s="24" t="s">
        <v>8</v>
      </c>
      <c r="L6" s="24" t="s">
        <v>9</v>
      </c>
      <c r="M6" s="24" t="s">
        <v>10</v>
      </c>
      <c r="N6" s="24" t="s">
        <v>11</v>
      </c>
      <c r="O6" s="24" t="s">
        <v>12</v>
      </c>
      <c r="P6" s="24" t="s">
        <v>209</v>
      </c>
      <c r="Q6" s="24" t="s">
        <v>206</v>
      </c>
      <c r="R6" s="24" t="s">
        <v>13</v>
      </c>
      <c r="S6" s="23" t="s">
        <v>210</v>
      </c>
      <c r="T6" s="24" t="s">
        <v>211</v>
      </c>
      <c r="U6" s="24" t="s">
        <v>14</v>
      </c>
      <c r="V6" s="24" t="s">
        <v>213</v>
      </c>
      <c r="W6" s="25" t="s">
        <v>84</v>
      </c>
      <c r="X6" s="42" t="s">
        <v>85</v>
      </c>
    </row>
    <row r="7" spans="1:24" ht="14.45" x14ac:dyDescent="0.35">
      <c r="A7" s="55"/>
      <c r="B7" s="55"/>
      <c r="C7" s="55"/>
      <c r="D7" s="55"/>
      <c r="E7" s="43"/>
      <c r="F7" s="51"/>
      <c r="G7" s="51"/>
      <c r="H7" s="59"/>
      <c r="I7" s="59"/>
      <c r="J7" s="59"/>
      <c r="K7" s="59"/>
      <c r="L7" s="59"/>
      <c r="M7" s="60"/>
      <c r="N7" s="59"/>
      <c r="O7" s="59"/>
      <c r="P7" s="44"/>
      <c r="Q7" s="44"/>
      <c r="R7" s="43"/>
      <c r="S7" s="43"/>
      <c r="T7" s="43"/>
      <c r="U7" s="28"/>
      <c r="V7" s="43"/>
      <c r="W7" s="61"/>
      <c r="X7" s="62"/>
    </row>
    <row r="8" spans="1:24" ht="14.45" x14ac:dyDescent="0.35">
      <c r="A8" s="55"/>
      <c r="B8" s="55"/>
      <c r="C8" s="55"/>
      <c r="D8" s="55"/>
      <c r="E8" s="43"/>
      <c r="F8" s="51"/>
      <c r="G8" s="51"/>
      <c r="H8" s="59"/>
      <c r="I8" s="59"/>
      <c r="J8" s="59"/>
      <c r="K8" s="59"/>
      <c r="L8" s="59"/>
      <c r="M8" s="60"/>
      <c r="N8" s="59"/>
      <c r="O8" s="59"/>
      <c r="P8" s="44"/>
      <c r="Q8" s="44"/>
      <c r="R8" s="43"/>
      <c r="S8" s="43"/>
      <c r="T8" s="43"/>
      <c r="U8" s="28"/>
      <c r="V8" s="43"/>
      <c r="W8" s="61"/>
      <c r="X8" s="62"/>
    </row>
    <row r="9" spans="1:24" ht="14.45" x14ac:dyDescent="0.35">
      <c r="A9" s="55"/>
      <c r="B9" s="55"/>
      <c r="C9" s="55"/>
      <c r="D9" s="55"/>
      <c r="E9" s="43"/>
      <c r="F9" s="51"/>
      <c r="G9" s="51"/>
      <c r="H9" s="59"/>
      <c r="I9" s="59"/>
      <c r="J9" s="59"/>
      <c r="K9" s="59"/>
      <c r="L9" s="59"/>
      <c r="M9" s="60"/>
      <c r="N9" s="59"/>
      <c r="O9" s="59"/>
      <c r="P9" s="44"/>
      <c r="Q9" s="44"/>
      <c r="R9" s="43"/>
      <c r="S9" s="43"/>
      <c r="T9" s="43"/>
      <c r="U9" s="28"/>
      <c r="V9" s="43"/>
      <c r="W9" s="61"/>
      <c r="X9" s="62"/>
    </row>
    <row r="10" spans="1:24" ht="14.45" x14ac:dyDescent="0.35">
      <c r="A10" s="55"/>
      <c r="B10" s="55"/>
      <c r="C10" s="55"/>
      <c r="D10" s="55"/>
      <c r="E10" s="43"/>
      <c r="F10" s="51"/>
      <c r="G10" s="51"/>
      <c r="H10" s="59"/>
      <c r="I10" s="59"/>
      <c r="J10" s="59"/>
      <c r="K10" s="59"/>
      <c r="L10" s="59"/>
      <c r="M10" s="60"/>
      <c r="N10" s="59"/>
      <c r="O10" s="59"/>
      <c r="P10" s="44"/>
      <c r="Q10" s="44"/>
      <c r="R10" s="43"/>
      <c r="S10" s="43"/>
      <c r="T10" s="43"/>
      <c r="U10" s="28"/>
      <c r="V10" s="43"/>
      <c r="W10" s="61"/>
      <c r="X10" s="62"/>
    </row>
    <row r="11" spans="1:24" ht="14.45" x14ac:dyDescent="0.35">
      <c r="A11" s="55"/>
      <c r="B11" s="55"/>
      <c r="C11" s="55"/>
      <c r="D11" s="55"/>
      <c r="E11" s="43"/>
      <c r="F11" s="51"/>
      <c r="G11" s="51"/>
      <c r="H11" s="59"/>
      <c r="I11" s="59"/>
      <c r="J11" s="59"/>
      <c r="K11" s="59"/>
      <c r="L11" s="59"/>
      <c r="M11" s="60"/>
      <c r="N11" s="59"/>
      <c r="O11" s="59"/>
      <c r="P11" s="44"/>
      <c r="Q11" s="44"/>
      <c r="R11" s="43"/>
      <c r="S11" s="43"/>
      <c r="T11" s="43"/>
      <c r="U11" s="28"/>
      <c r="V11" s="43"/>
      <c r="W11" s="61"/>
      <c r="X11" s="62"/>
    </row>
    <row r="12" spans="1:24" ht="14.45" x14ac:dyDescent="0.35">
      <c r="A12" s="55"/>
      <c r="B12" s="55"/>
      <c r="C12" s="55"/>
      <c r="D12" s="55"/>
      <c r="E12" s="43"/>
      <c r="F12" s="51"/>
      <c r="G12" s="52"/>
      <c r="H12" s="51"/>
      <c r="I12" s="51"/>
      <c r="J12" s="51"/>
      <c r="K12" s="51"/>
      <c r="L12" s="51"/>
      <c r="M12" s="53"/>
      <c r="N12" s="51"/>
      <c r="O12" s="52" t="str">
        <f>RIGHT(Table1[[#This Row],[Tarikh Perolehan / Siap Dibina 
(DD)]],4)</f>
        <v/>
      </c>
      <c r="P12" s="29"/>
      <c r="Q12" s="44"/>
      <c r="R12" s="43"/>
      <c r="S12" s="43"/>
      <c r="T12" s="29"/>
      <c r="U12" s="28"/>
      <c r="V12" s="43"/>
      <c r="W12" s="55"/>
      <c r="X12" s="56"/>
    </row>
    <row r="13" spans="1:24" ht="14.45" x14ac:dyDescent="0.35">
      <c r="A13" s="55"/>
      <c r="B13" s="55"/>
      <c r="C13" s="55"/>
      <c r="D13" s="54"/>
      <c r="E13" s="30"/>
      <c r="F13" s="54"/>
      <c r="G13" s="54"/>
      <c r="H13" s="54"/>
      <c r="I13" s="54"/>
      <c r="J13" s="54"/>
      <c r="K13" s="54"/>
      <c r="L13" s="54"/>
      <c r="M13" s="54" t="s">
        <v>155</v>
      </c>
      <c r="N13" s="54"/>
      <c r="O13" s="54"/>
      <c r="P13" s="31"/>
      <c r="Q13" s="44"/>
      <c r="R13" s="30"/>
      <c r="S13" s="30"/>
      <c r="T13" s="31"/>
      <c r="U13" s="30"/>
      <c r="V13" s="46"/>
      <c r="W13" s="57"/>
      <c r="X13" s="58"/>
    </row>
    <row r="14" spans="1:24" x14ac:dyDescent="0.25">
      <c r="A14" s="17" t="s">
        <v>87</v>
      </c>
      <c r="P14" s="49">
        <f>SUBTOTAL(109,Table1[Kos Projek (RM) ])</f>
        <v>0</v>
      </c>
      <c r="Q14" s="50">
        <f>SUBTOTAL(109,Table1[Susut Nilai Terkumpul (RM)])</f>
        <v>0</v>
      </c>
      <c r="T14" s="50">
        <f>SUM(T12:T13)</f>
        <v>0</v>
      </c>
    </row>
  </sheetData>
  <sheetProtection algorithmName="SHA-512" hashValue="5/xpkgPgoNV1OZ8U5yhOE9BKMoxR8Tm3ILLUiKjBbZFFqO4+lcjnlh/IN1b3r1WYxOTXe7rEkr2ptxYHzoFd4w==" saltValue="kG2BgzxzavGlDJ8j8yZ89A==" spinCount="100000" sheet="1" objects="1" scenarios="1" insertRows="0" sort="0" autoFilter="0" pivotTables="0"/>
  <mergeCells count="3">
    <mergeCell ref="A4:D4"/>
    <mergeCell ref="E4:S4"/>
    <mergeCell ref="T4:V4"/>
  </mergeCells>
  <dataValidations xWindow="729" yWindow="620" count="12">
    <dataValidation allowBlank="1" showInputMessage="1" showErrorMessage="1" error="Klik Dan Pilih" prompt="Klik Dan Pilih" sqref="G1:G6 G14:G1048576"/>
    <dataValidation type="textLength" operator="lessThan" allowBlank="1" showInputMessage="1" showErrorMessage="1" error="Bilangan Maksimum Aksara Adalah 50" prompt="Bilangan Maksimum Aksara Adalah 50" sqref="E7:E11">
      <formula1>51</formula1>
    </dataValidation>
    <dataValidation allowBlank="1" showInputMessage="1" showErrorMessage="1" error="Bilangan Maksimum Aksara Adalah 50" prompt="Bilangan Maksimum Aksara Adalah 50" sqref="E12:E13"/>
    <dataValidation type="decimal" operator="greaterThanOrEqual" allowBlank="1" showInputMessage="1" showErrorMessage="1" error="Hanya amaun positif sahaja dibenarkan" prompt="Hanya 2 Decimal Point sahaja dibenarkan" sqref="P7:P13">
      <formula1>0.01</formula1>
    </dataValidation>
    <dataValidation type="decimal" operator="greaterThanOrEqual" allowBlank="1" showInputMessage="1" showErrorMessage="1" error="Hanya amaun positif sahaja dibenarkan" prompt="Hanya 2 Decimal Point sahaja dibenarkan" sqref="T7:T13">
      <formula1>0.01</formula1>
    </dataValidation>
    <dataValidation type="textLength" operator="equal" allowBlank="1" showInputMessage="1" showErrorMessage="1" error="4 aksara sahaja dibenarkan" prompt="4 aksara sahaja dibenarkan" sqref="O1:O1048576 L7:L13 I7:I13">
      <formula1>4</formula1>
    </dataValidation>
    <dataValidation type="textLength" operator="lessThanOrEqual" allowBlank="1" showInputMessage="1" showErrorMessage="1" error="Maksimum aksara adalah 50" prompt="Maksimum aksara adalah 50" sqref="R7:R13">
      <formula1>50</formula1>
    </dataValidation>
    <dataValidation type="textLength" operator="lessThanOrEqual" allowBlank="1" showInputMessage="1" showErrorMessage="1" error="Maksimum 50 aksara dibenarkan" prompt="Maksimum 50 aksara dibenarkan" sqref="S7:S13">
      <formula1>50</formula1>
    </dataValidation>
    <dataValidation type="decimal" operator="greaterThanOrEqual" allowBlank="1" showInputMessage="1" showErrorMessage="1" error="Hanya amaun positif sahaja dibenarkan" prompt="Hanya 2 Decimal Point sahaja dibenarkan" sqref="Q7:Q13">
      <formula1>0.01</formula1>
    </dataValidation>
    <dataValidation allowBlank="1" showInputMessage="1" showErrorMessage="1" error="Maksimum Aksara Adalah 10" prompt="Maksimum Aksara Adalah 10" sqref="U7:U13"/>
    <dataValidation allowBlank="1" showInputMessage="1" showErrorMessage="1" error="Maksimum Aksara Adalah 35" prompt="Maksimum Aksara Adalah 35" sqref="V7:V13"/>
    <dataValidation type="textLength" operator="equal" allowBlank="1" showInputMessage="1" showErrorMessage="1" error="Hanya 8 aksara sahaja dibenarkan" prompt="8 aksara sahaja dibenarkan" sqref="A7:B13">
      <formula1>8</formula1>
    </dataValidation>
  </dataValidation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xWindow="729" yWindow="620" count="6">
        <x14:dataValidation type="list" allowBlank="1" showInputMessage="1" showErrorMessage="1" error="Klik Dan Pilih" prompt="Klik Dan Pilih">
          <x14:formula1>
            <xm:f>Sheet2!$I$2:$I$5</xm:f>
          </x14:formula1>
          <xm:sqref>B2</xm:sqref>
        </x14:dataValidation>
        <x14:dataValidation type="list" allowBlank="1" showInputMessage="1" showErrorMessage="1" error="Hanya Vot/Dana G000, S00S, S00T and P00 sahaja dibenarkan" prompt="Klik dan Pilih">
          <x14:formula1>
            <xm:f>Sheet2!$A$2:$A$5</xm:f>
          </x14:formula1>
          <xm:sqref>D7:D13</xm:sqref>
        </x14:dataValidation>
        <x14:dataValidation type="list" allowBlank="1" showInputMessage="1" showErrorMessage="1" error="Klik Dan Pilih" prompt="Klik Dan Pilih">
          <x14:formula1>
            <xm:f>Sheet2!$K$2:$K$4</xm:f>
          </x14:formula1>
          <xm:sqref>F7:F13</xm:sqref>
        </x14:dataValidation>
        <x14:dataValidation type="list" allowBlank="1" showInputMessage="1" showErrorMessage="1" error="Klik Dan Pilih" prompt="Klik Dan Pilih">
          <x14:formula1>
            <xm:f>Sheet2!$E$2:$E$13</xm:f>
          </x14:formula1>
          <xm:sqref>K7:K13 H7:H13 N7:N13</xm:sqref>
        </x14:dataValidation>
        <x14:dataValidation type="list" allowBlank="1" showInputMessage="1" showErrorMessage="1" error="Klik Dan Pilih" prompt="Klik Dan Pilih">
          <x14:formula1>
            <xm:f>Sheet2!$C$2:$C$22</xm:f>
          </x14:formula1>
          <xm:sqref>G7:G13 J7:J13 M7:M13</xm:sqref>
        </x14:dataValidation>
        <x14:dataValidation type="list" operator="equal" allowBlank="1" showInputMessage="1" showErrorMessage="1" error="Hanya Kod Akaun A18* sahaja dibenarkan" prompt="Klik Dan Pilih">
          <x14:formula1>
            <xm:f>'Rujukan Kod Akaun'!$A$6:$A$41</xm:f>
          </x14:formula1>
          <xm:sqref>C7:C13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showGridLines="0" tabSelected="1" workbookViewId="0">
      <pane ySplit="6" topLeftCell="A7" activePane="bottomLeft" state="frozen"/>
      <selection pane="bottomLeft" activeCell="D7" sqref="D7"/>
    </sheetView>
  </sheetViews>
  <sheetFormatPr defaultColWidth="8.7109375" defaultRowHeight="15" x14ac:dyDescent="0.25"/>
  <cols>
    <col min="1" max="1" width="20.140625" style="17" customWidth="1"/>
    <col min="2" max="2" width="21" style="17" customWidth="1"/>
    <col min="3" max="3" width="22.7109375" style="17" customWidth="1"/>
    <col min="4" max="4" width="19.28515625" style="17" bestFit="1" customWidth="1"/>
    <col min="5" max="5" width="61.42578125" style="17" customWidth="1"/>
    <col min="6" max="6" width="20.85546875" style="17" customWidth="1"/>
    <col min="7" max="18" width="15.7109375" style="17" customWidth="1"/>
    <col min="19" max="19" width="27.7109375" style="17" customWidth="1"/>
    <col min="20" max="20" width="26.85546875" style="17" bestFit="1" customWidth="1"/>
    <col min="21" max="21" width="18.5703125" style="17" bestFit="1" customWidth="1"/>
    <col min="22" max="22" width="49" style="17" customWidth="1"/>
    <col min="23" max="23" width="37.28515625" style="17" customWidth="1"/>
    <col min="24" max="24" width="13.42578125" style="17" customWidth="1"/>
    <col min="25" max="16384" width="8.7109375" style="17"/>
  </cols>
  <sheetData>
    <row r="1" spans="1:24" s="19" customFormat="1" ht="14.45" x14ac:dyDescent="0.35">
      <c r="A1" s="1" t="s">
        <v>0</v>
      </c>
      <c r="B1" s="1"/>
      <c r="C1" s="2"/>
      <c r="D1" s="3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24" s="19" customFormat="1" thickBot="1" x14ac:dyDescent="0.4">
      <c r="A2" s="6" t="s">
        <v>207</v>
      </c>
      <c r="B2" s="27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24" s="18" customFormat="1" thickTop="1" x14ac:dyDescent="0.35">
      <c r="A3" s="6"/>
      <c r="B3" s="7"/>
    </row>
    <row r="4" spans="1:24" s="19" customFormat="1" ht="14.45" x14ac:dyDescent="0.35">
      <c r="A4" s="73" t="s">
        <v>1</v>
      </c>
      <c r="B4" s="73"/>
      <c r="C4" s="73"/>
      <c r="D4" s="73"/>
      <c r="E4" s="74" t="s">
        <v>2</v>
      </c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5" t="s">
        <v>3</v>
      </c>
      <c r="V4" s="75"/>
      <c r="W4" s="32"/>
      <c r="X4" s="32"/>
    </row>
    <row r="5" spans="1:24" s="19" customFormat="1" ht="14.45" x14ac:dyDescent="0.35">
      <c r="A5" s="21" t="s">
        <v>4</v>
      </c>
      <c r="B5" s="21" t="s">
        <v>4</v>
      </c>
      <c r="C5" s="21" t="s">
        <v>4</v>
      </c>
      <c r="D5" s="21" t="s">
        <v>4</v>
      </c>
      <c r="E5" s="13" t="s">
        <v>4</v>
      </c>
      <c r="F5" s="13" t="s">
        <v>4</v>
      </c>
      <c r="G5" s="21" t="s">
        <v>4</v>
      </c>
      <c r="H5" s="21" t="s">
        <v>4</v>
      </c>
      <c r="I5" s="21" t="s">
        <v>4</v>
      </c>
      <c r="J5" s="21" t="s">
        <v>4</v>
      </c>
      <c r="K5" s="21" t="s">
        <v>4</v>
      </c>
      <c r="L5" s="21" t="s">
        <v>4</v>
      </c>
      <c r="M5" s="21" t="s">
        <v>4</v>
      </c>
      <c r="N5" s="21" t="s">
        <v>4</v>
      </c>
      <c r="O5" s="21" t="s">
        <v>4</v>
      </c>
      <c r="P5" s="21" t="s">
        <v>4</v>
      </c>
      <c r="Q5" s="21" t="s">
        <v>4</v>
      </c>
      <c r="R5" s="21" t="s">
        <v>4</v>
      </c>
      <c r="S5" s="21" t="s">
        <v>4</v>
      </c>
      <c r="T5" s="21" t="s">
        <v>4</v>
      </c>
      <c r="U5" s="21" t="s">
        <v>4</v>
      </c>
      <c r="V5" s="21" t="s">
        <v>4</v>
      </c>
    </row>
    <row r="6" spans="1:24" s="8" customFormat="1" ht="92.25" customHeight="1" x14ac:dyDescent="0.35">
      <c r="A6" s="22" t="s">
        <v>56</v>
      </c>
      <c r="B6" s="23" t="s">
        <v>57</v>
      </c>
      <c r="C6" s="25" t="s">
        <v>58</v>
      </c>
      <c r="D6" s="23" t="s">
        <v>212</v>
      </c>
      <c r="E6" s="23" t="s">
        <v>156</v>
      </c>
      <c r="F6" s="24" t="s">
        <v>5</v>
      </c>
      <c r="G6" s="24" t="s">
        <v>59</v>
      </c>
      <c r="H6" s="24" t="s">
        <v>60</v>
      </c>
      <c r="I6" s="24" t="s">
        <v>6</v>
      </c>
      <c r="J6" s="24" t="s">
        <v>7</v>
      </c>
      <c r="K6" s="24" t="s">
        <v>8</v>
      </c>
      <c r="L6" s="24" t="s">
        <v>9</v>
      </c>
      <c r="M6" s="24" t="s">
        <v>214</v>
      </c>
      <c r="N6" s="24" t="s">
        <v>215</v>
      </c>
      <c r="O6" s="24" t="s">
        <v>216</v>
      </c>
      <c r="P6" s="24" t="s">
        <v>217</v>
      </c>
      <c r="Q6" s="24" t="s">
        <v>218</v>
      </c>
      <c r="R6" s="24" t="s">
        <v>219</v>
      </c>
      <c r="S6" s="24" t="s">
        <v>61</v>
      </c>
      <c r="T6" s="23" t="s">
        <v>210</v>
      </c>
      <c r="U6" s="24" t="s">
        <v>14</v>
      </c>
      <c r="V6" s="24" t="s">
        <v>220</v>
      </c>
      <c r="W6" s="25" t="s">
        <v>84</v>
      </c>
      <c r="X6" s="26" t="s">
        <v>85</v>
      </c>
    </row>
    <row r="7" spans="1:24" x14ac:dyDescent="0.25">
      <c r="A7" s="55"/>
      <c r="B7" s="55"/>
      <c r="C7" s="59"/>
      <c r="D7" s="59"/>
      <c r="E7" s="28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29"/>
      <c r="T7" s="29"/>
      <c r="U7" s="28"/>
      <c r="V7" s="28"/>
      <c r="W7" s="59"/>
      <c r="X7" s="64"/>
    </row>
    <row r="8" spans="1:24" x14ac:dyDescent="0.25">
      <c r="A8" s="55"/>
      <c r="B8" s="55"/>
      <c r="C8" s="59"/>
      <c r="D8" s="59"/>
      <c r="E8" s="28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29"/>
      <c r="T8" s="29"/>
      <c r="U8" s="28"/>
      <c r="V8" s="28"/>
      <c r="W8" s="59"/>
      <c r="X8" s="64"/>
    </row>
    <row r="9" spans="1:24" x14ac:dyDescent="0.25">
      <c r="A9" s="55"/>
      <c r="B9" s="55"/>
      <c r="C9" s="59"/>
      <c r="D9" s="59"/>
      <c r="E9" s="28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29"/>
      <c r="T9" s="29"/>
      <c r="U9" s="28"/>
      <c r="V9" s="28"/>
      <c r="W9" s="59"/>
      <c r="X9" s="64"/>
    </row>
    <row r="10" spans="1:24" x14ac:dyDescent="0.25">
      <c r="A10" s="55"/>
      <c r="B10" s="55"/>
      <c r="C10" s="59"/>
      <c r="D10" s="59"/>
      <c r="E10" s="28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29"/>
      <c r="T10" s="29"/>
      <c r="U10" s="28"/>
      <c r="V10" s="28"/>
      <c r="W10" s="59"/>
      <c r="X10" s="64"/>
    </row>
    <row r="11" spans="1:24" x14ac:dyDescent="0.25">
      <c r="A11" s="55"/>
      <c r="B11" s="55"/>
      <c r="C11" s="59"/>
      <c r="D11" s="63"/>
      <c r="E11" s="28"/>
      <c r="F11" s="63"/>
      <c r="G11" s="63"/>
      <c r="H11" s="63"/>
      <c r="I11" s="59"/>
      <c r="J11" s="63"/>
      <c r="K11" s="63"/>
      <c r="L11" s="59"/>
      <c r="M11" s="63"/>
      <c r="N11" s="63"/>
      <c r="O11" s="59"/>
      <c r="P11" s="63"/>
      <c r="Q11" s="63"/>
      <c r="R11" s="59"/>
      <c r="S11" s="29"/>
      <c r="T11" s="29"/>
      <c r="U11" s="30"/>
      <c r="V11" s="30"/>
      <c r="W11" s="63"/>
      <c r="X11" s="65"/>
    </row>
    <row r="12" spans="1:24" x14ac:dyDescent="0.25">
      <c r="A12" s="20" t="s">
        <v>87</v>
      </c>
      <c r="S12" s="49">
        <f>SUBTOTAL(109,Table2[Jumlah Bayaran Hingga Kini 
(RM)])</f>
        <v>0</v>
      </c>
    </row>
  </sheetData>
  <sheetProtection algorithmName="SHA-512" hashValue="ejqw9DTNuMhO/VFdH4jhVdHBfDWM3vy2jF03rtXDjdNkSB/8tDW9P81bOP1hB0qhQHhgLRozMwuN2lzO54Kj9Q==" saltValue="iv6wbcn2MM4ufTYjrs+tDQ==" spinCount="100000" sheet="1" objects="1" scenarios="1" insertRows="0" sort="0" autoFilter="0" pivotTables="0"/>
  <mergeCells count="3">
    <mergeCell ref="A4:D4"/>
    <mergeCell ref="E4:T4"/>
    <mergeCell ref="U4:V4"/>
  </mergeCells>
  <dataValidations xWindow="199" yWindow="738" count="7">
    <dataValidation type="textLength" operator="equal" allowBlank="1" showInputMessage="1" showErrorMessage="1" error="Hanya 10 aksara dibenarkan" prompt="Hanya 10 aksara dibenarkan" sqref="U7:U11">
      <formula1>10</formula1>
    </dataValidation>
    <dataValidation type="textLength" operator="lessThanOrEqual" allowBlank="1" showInputMessage="1" showErrorMessage="1" error="Maksimum Aksara Adalah 50" prompt="Maksimum Aksara Adalah 50" sqref="V7:V11">
      <formula1>35</formula1>
    </dataValidation>
    <dataValidation type="textLength" operator="equal" allowBlank="1" showInputMessage="1" showErrorMessage="1" error="4 aksara sahaja dibenarkan" prompt="4 aksara sahaja dibenarkan" sqref="I7:I11 L7:L11 O7:O11 R7:R11">
      <formula1>4</formula1>
    </dataValidation>
    <dataValidation type="textLength" operator="lessThanOrEqual" allowBlank="1" showInputMessage="1" showErrorMessage="1" error="Maksimum 50 aksara dibenarkan" prompt="Maksimum 50 aksara dibenarkan" sqref="E7:E11">
      <formula1>50</formula1>
    </dataValidation>
    <dataValidation type="decimal" operator="greaterThanOrEqual" allowBlank="1" showInputMessage="1" showErrorMessage="1" error="Hanya amaun positif sahaja dibenarkan" prompt="Hanya 2 Decimal Point sahaja dibenarkan" sqref="S7:S11">
      <formula1>0.01</formula1>
    </dataValidation>
    <dataValidation type="textLength" operator="lessThanOrEqual" allowBlank="1" showInputMessage="1" showErrorMessage="1" error="Maksimum 50 aksara dibenarkan" prompt="Maksimum 50 aksara dibenarkan" sqref="T7:T11">
      <formula1>50</formula1>
    </dataValidation>
    <dataValidation type="textLength" operator="equal" allowBlank="1" showInputMessage="1" showErrorMessage="1" error="Hanya 8 aksara sahaja dibenarkan" prompt="8 aksara sahaja dibenarkan" sqref="A7:B11">
      <formula1>8</formula1>
    </dataValidation>
  </dataValidation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xWindow="199" yWindow="738" count="6">
        <x14:dataValidation type="list" allowBlank="1" showInputMessage="1" showErrorMessage="1" error="Hanya Vot/Dana G000, S00S, S00T and P00 sahaja dibenarkan" prompt="Klik dan Pilih">
          <x14:formula1>
            <xm:f>Sheet2!$A$2:$A$5</xm:f>
          </x14:formula1>
          <xm:sqref>D7:D11</xm:sqref>
        </x14:dataValidation>
        <x14:dataValidation type="list" allowBlank="1" showInputMessage="1" showErrorMessage="1" error="Klik Dan Pilih" prompt="Klik Dan Pilih">
          <x14:formula1>
            <xm:f>Sheet2!$K$2:$K$4</xm:f>
          </x14:formula1>
          <xm:sqref>F7:F11</xm:sqref>
        </x14:dataValidation>
        <x14:dataValidation type="list" allowBlank="1" showInputMessage="1" showErrorMessage="1" error="Klik Dan Pilih" prompt="Klik Dan Pilih">
          <x14:formula1>
            <xm:f>Sheet2!$E$2:$E$13</xm:f>
          </x14:formula1>
          <xm:sqref>K7:K11 H7:H11 N7:N11 Q7:Q11</xm:sqref>
        </x14:dataValidation>
        <x14:dataValidation type="list" allowBlank="1" showInputMessage="1" showErrorMessage="1" error="Klik Dan Pilih" prompt="Klik Dan Pilih">
          <x14:formula1>
            <xm:f>Sheet2!$C$2:$C$22</xm:f>
          </x14:formula1>
          <xm:sqref>G7:G11 J7:J11 M7:M11 P7:P11</xm:sqref>
        </x14:dataValidation>
        <x14:dataValidation type="list" allowBlank="1" showInputMessage="1" showErrorMessage="1" error="Klik Dan Pilih" prompt="Klik Dan Pilih">
          <x14:formula1>
            <xm:f>Sheet2!$G$2:$G$18</xm:f>
          </x14:formula1>
          <xm:sqref>B2</xm:sqref>
        </x14:dataValidation>
        <x14:dataValidation type="list" operator="equal" allowBlank="1" showInputMessage="1" showErrorMessage="1" error="Hanya Kod Akaun A25* sahaja dibenarkan" prompt="Klik Dan Pilih">
          <x14:formula1>
            <xm:f>'Rujukan Kod Akaun'!$A$46:$A$63</xm:f>
          </x14:formula1>
          <xm:sqref>C7:C11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workbookViewId="0">
      <pane ySplit="1" topLeftCell="A2" activePane="bottomLeft" state="frozen"/>
      <selection pane="bottomLeft" activeCell="C19" sqref="C19"/>
    </sheetView>
  </sheetViews>
  <sheetFormatPr defaultRowHeight="15" x14ac:dyDescent="0.25"/>
  <cols>
    <col min="1" max="1" width="13.5703125" style="34" bestFit="1" customWidth="1"/>
    <col min="2" max="2" width="26" style="48" bestFit="1" customWidth="1"/>
    <col min="3" max="3" width="59" style="48" bestFit="1" customWidth="1"/>
    <col min="4" max="4" width="8.7109375" style="34"/>
    <col min="7" max="7" width="9.85546875" bestFit="1" customWidth="1"/>
    <col min="8" max="8" width="15.42578125" bestFit="1" customWidth="1"/>
    <col min="9" max="9" width="19.7109375" bestFit="1" customWidth="1"/>
  </cols>
  <sheetData>
    <row r="1" spans="1:4" ht="14.45" x14ac:dyDescent="0.35">
      <c r="A1" s="68" t="s">
        <v>58</v>
      </c>
      <c r="B1" s="69" t="s">
        <v>158</v>
      </c>
      <c r="C1" s="69" t="s">
        <v>159</v>
      </c>
      <c r="D1" s="68" t="s">
        <v>162</v>
      </c>
    </row>
    <row r="2" spans="1:4" ht="14.45" x14ac:dyDescent="0.35">
      <c r="A2" s="70" t="s">
        <v>90</v>
      </c>
      <c r="B2" s="71" t="s">
        <v>163</v>
      </c>
      <c r="C2" s="71" t="s">
        <v>163</v>
      </c>
      <c r="D2" s="72" t="s">
        <v>161</v>
      </c>
    </row>
    <row r="3" spans="1:4" ht="14.45" x14ac:dyDescent="0.35">
      <c r="A3" s="70" t="s">
        <v>91</v>
      </c>
      <c r="B3" s="71" t="s">
        <v>164</v>
      </c>
      <c r="C3" s="71" t="s">
        <v>165</v>
      </c>
      <c r="D3" s="72" t="s">
        <v>161</v>
      </c>
    </row>
    <row r="4" spans="1:4" ht="14.45" x14ac:dyDescent="0.35">
      <c r="A4" s="70" t="s">
        <v>92</v>
      </c>
      <c r="B4" s="71" t="s">
        <v>166</v>
      </c>
      <c r="C4" s="71" t="s">
        <v>166</v>
      </c>
      <c r="D4" s="72" t="s">
        <v>161</v>
      </c>
    </row>
    <row r="5" spans="1:4" ht="14.45" x14ac:dyDescent="0.35">
      <c r="A5" s="70" t="s">
        <v>93</v>
      </c>
      <c r="B5" s="71" t="s">
        <v>166</v>
      </c>
      <c r="C5" s="71" t="s">
        <v>166</v>
      </c>
      <c r="D5" s="72" t="s">
        <v>161</v>
      </c>
    </row>
    <row r="6" spans="1:4" ht="14.45" x14ac:dyDescent="0.35">
      <c r="A6" s="14" t="s">
        <v>94</v>
      </c>
      <c r="B6" s="66" t="s">
        <v>167</v>
      </c>
      <c r="C6" s="66" t="s">
        <v>168</v>
      </c>
      <c r="D6" s="67" t="s">
        <v>161</v>
      </c>
    </row>
    <row r="7" spans="1:4" ht="14.45" x14ac:dyDescent="0.35">
      <c r="A7" s="14" t="s">
        <v>95</v>
      </c>
      <c r="B7" s="66" t="s">
        <v>169</v>
      </c>
      <c r="C7" s="66" t="s">
        <v>170</v>
      </c>
      <c r="D7" s="67" t="s">
        <v>161</v>
      </c>
    </row>
    <row r="8" spans="1:4" ht="14.45" x14ac:dyDescent="0.35">
      <c r="A8" s="14" t="s">
        <v>96</v>
      </c>
      <c r="B8" s="66" t="s">
        <v>171</v>
      </c>
      <c r="C8" s="66" t="s">
        <v>172</v>
      </c>
      <c r="D8" s="67" t="s">
        <v>161</v>
      </c>
    </row>
    <row r="9" spans="1:4" ht="14.45" x14ac:dyDescent="0.35">
      <c r="A9" s="14" t="s">
        <v>97</v>
      </c>
      <c r="B9" s="66" t="s">
        <v>173</v>
      </c>
      <c r="C9" s="66" t="s">
        <v>174</v>
      </c>
      <c r="D9" s="67" t="s">
        <v>161</v>
      </c>
    </row>
    <row r="10" spans="1:4" ht="14.45" x14ac:dyDescent="0.35">
      <c r="A10" s="14" t="s">
        <v>98</v>
      </c>
      <c r="B10" s="66" t="s">
        <v>175</v>
      </c>
      <c r="C10" s="66" t="s">
        <v>176</v>
      </c>
      <c r="D10" s="67" t="s">
        <v>161</v>
      </c>
    </row>
    <row r="11" spans="1:4" ht="14.45" x14ac:dyDescent="0.35">
      <c r="A11" s="14" t="s">
        <v>99</v>
      </c>
      <c r="B11" s="66" t="s">
        <v>177</v>
      </c>
      <c r="C11" s="66" t="s">
        <v>177</v>
      </c>
      <c r="D11" s="67" t="s">
        <v>161</v>
      </c>
    </row>
    <row r="12" spans="1:4" ht="14.45" x14ac:dyDescent="0.35">
      <c r="A12" s="14" t="s">
        <v>100</v>
      </c>
      <c r="B12" s="66" t="s">
        <v>167</v>
      </c>
      <c r="C12" s="66" t="s">
        <v>168</v>
      </c>
      <c r="D12" s="67" t="s">
        <v>161</v>
      </c>
    </row>
    <row r="13" spans="1:4" ht="14.45" x14ac:dyDescent="0.35">
      <c r="A13" s="14" t="s">
        <v>101</v>
      </c>
      <c r="B13" s="66" t="s">
        <v>169</v>
      </c>
      <c r="C13" s="66" t="s">
        <v>170</v>
      </c>
      <c r="D13" s="67" t="s">
        <v>161</v>
      </c>
    </row>
    <row r="14" spans="1:4" ht="14.45" x14ac:dyDescent="0.35">
      <c r="A14" s="14" t="s">
        <v>102</v>
      </c>
      <c r="B14" s="66" t="s">
        <v>171</v>
      </c>
      <c r="C14" s="66" t="s">
        <v>172</v>
      </c>
      <c r="D14" s="67" t="s">
        <v>161</v>
      </c>
    </row>
    <row r="15" spans="1:4" ht="14.45" x14ac:dyDescent="0.35">
      <c r="A15" s="14" t="s">
        <v>103</v>
      </c>
      <c r="B15" s="66" t="s">
        <v>173</v>
      </c>
      <c r="C15" s="66" t="s">
        <v>174</v>
      </c>
      <c r="D15" s="67" t="s">
        <v>161</v>
      </c>
    </row>
    <row r="16" spans="1:4" ht="14.45" x14ac:dyDescent="0.35">
      <c r="A16" s="14" t="s">
        <v>104</v>
      </c>
      <c r="B16" s="66" t="s">
        <v>175</v>
      </c>
      <c r="C16" s="66" t="s">
        <v>176</v>
      </c>
      <c r="D16" s="67" t="s">
        <v>161</v>
      </c>
    </row>
    <row r="17" spans="1:4" ht="14.45" x14ac:dyDescent="0.35">
      <c r="A17" s="14" t="s">
        <v>105</v>
      </c>
      <c r="B17" s="66" t="s">
        <v>178</v>
      </c>
      <c r="C17" s="66" t="s">
        <v>178</v>
      </c>
      <c r="D17" s="67" t="s">
        <v>161</v>
      </c>
    </row>
    <row r="18" spans="1:4" ht="14.45" x14ac:dyDescent="0.35">
      <c r="A18" s="14" t="s">
        <v>106</v>
      </c>
      <c r="B18" s="66" t="s">
        <v>178</v>
      </c>
      <c r="C18" s="66" t="s">
        <v>178</v>
      </c>
      <c r="D18" s="67" t="s">
        <v>161</v>
      </c>
    </row>
    <row r="19" spans="1:4" ht="14.45" x14ac:dyDescent="0.35">
      <c r="A19" s="14" t="s">
        <v>107</v>
      </c>
      <c r="B19" s="66" t="s">
        <v>179</v>
      </c>
      <c r="C19" s="66" t="s">
        <v>180</v>
      </c>
      <c r="D19" s="67" t="s">
        <v>161</v>
      </c>
    </row>
    <row r="20" spans="1:4" ht="14.45" x14ac:dyDescent="0.35">
      <c r="A20" s="14" t="s">
        <v>108</v>
      </c>
      <c r="B20" s="66" t="s">
        <v>181</v>
      </c>
      <c r="C20" s="66" t="s">
        <v>182</v>
      </c>
      <c r="D20" s="67" t="s">
        <v>161</v>
      </c>
    </row>
    <row r="21" spans="1:4" ht="14.45" x14ac:dyDescent="0.35">
      <c r="A21" s="14" t="s">
        <v>109</v>
      </c>
      <c r="B21" s="66" t="s">
        <v>183</v>
      </c>
      <c r="C21" s="66" t="s">
        <v>184</v>
      </c>
      <c r="D21" s="67" t="s">
        <v>161</v>
      </c>
    </row>
    <row r="22" spans="1:4" x14ac:dyDescent="0.25">
      <c r="A22" s="14" t="s">
        <v>110</v>
      </c>
      <c r="B22" s="66" t="s">
        <v>185</v>
      </c>
      <c r="C22" s="66" t="s">
        <v>186</v>
      </c>
      <c r="D22" s="67" t="s">
        <v>161</v>
      </c>
    </row>
    <row r="23" spans="1:4" x14ac:dyDescent="0.25">
      <c r="A23" s="14" t="s">
        <v>111</v>
      </c>
      <c r="B23" s="66" t="s">
        <v>187</v>
      </c>
      <c r="C23" s="66" t="s">
        <v>188</v>
      </c>
      <c r="D23" s="67" t="s">
        <v>161</v>
      </c>
    </row>
    <row r="24" spans="1:4" x14ac:dyDescent="0.25">
      <c r="A24" s="14" t="s">
        <v>112</v>
      </c>
      <c r="B24" s="66" t="s">
        <v>189</v>
      </c>
      <c r="C24" s="66" t="s">
        <v>190</v>
      </c>
      <c r="D24" s="67" t="s">
        <v>161</v>
      </c>
    </row>
    <row r="25" spans="1:4" x14ac:dyDescent="0.25">
      <c r="A25" s="14" t="s">
        <v>113</v>
      </c>
      <c r="B25" s="66" t="s">
        <v>189</v>
      </c>
      <c r="C25" s="66" t="s">
        <v>191</v>
      </c>
      <c r="D25" s="67" t="s">
        <v>161</v>
      </c>
    </row>
    <row r="26" spans="1:4" x14ac:dyDescent="0.25">
      <c r="A26" s="14" t="s">
        <v>114</v>
      </c>
      <c r="B26" s="66" t="s">
        <v>192</v>
      </c>
      <c r="C26" s="66" t="s">
        <v>193</v>
      </c>
      <c r="D26" s="67" t="s">
        <v>161</v>
      </c>
    </row>
    <row r="27" spans="1:4" x14ac:dyDescent="0.25">
      <c r="A27" s="14" t="s">
        <v>115</v>
      </c>
      <c r="B27" s="66" t="s">
        <v>194</v>
      </c>
      <c r="C27" s="66" t="s">
        <v>195</v>
      </c>
      <c r="D27" s="67" t="s">
        <v>161</v>
      </c>
    </row>
    <row r="28" spans="1:4" x14ac:dyDescent="0.25">
      <c r="A28" s="14" t="s">
        <v>116</v>
      </c>
      <c r="B28" s="66" t="s">
        <v>196</v>
      </c>
      <c r="C28" s="66" t="s">
        <v>197</v>
      </c>
      <c r="D28" s="67" t="s">
        <v>161</v>
      </c>
    </row>
    <row r="29" spans="1:4" x14ac:dyDescent="0.25">
      <c r="A29" s="14" t="s">
        <v>117</v>
      </c>
      <c r="B29" s="66" t="s">
        <v>198</v>
      </c>
      <c r="C29" s="66" t="s">
        <v>199</v>
      </c>
      <c r="D29" s="67" t="s">
        <v>161</v>
      </c>
    </row>
    <row r="30" spans="1:4" x14ac:dyDescent="0.25">
      <c r="A30" s="14" t="s">
        <v>118</v>
      </c>
      <c r="B30" s="66" t="s">
        <v>200</v>
      </c>
      <c r="C30" s="66" t="s">
        <v>201</v>
      </c>
      <c r="D30" s="67" t="s">
        <v>161</v>
      </c>
    </row>
    <row r="31" spans="1:4" x14ac:dyDescent="0.25">
      <c r="A31" s="14" t="s">
        <v>119</v>
      </c>
      <c r="B31" s="66" t="s">
        <v>179</v>
      </c>
      <c r="C31" s="66" t="s">
        <v>180</v>
      </c>
      <c r="D31" s="67" t="s">
        <v>161</v>
      </c>
    </row>
    <row r="32" spans="1:4" x14ac:dyDescent="0.25">
      <c r="A32" s="14" t="s">
        <v>120</v>
      </c>
      <c r="B32" s="66" t="s">
        <v>181</v>
      </c>
      <c r="C32" s="66" t="s">
        <v>182</v>
      </c>
      <c r="D32" s="67" t="s">
        <v>161</v>
      </c>
    </row>
    <row r="33" spans="1:4" x14ac:dyDescent="0.25">
      <c r="A33" s="14" t="s">
        <v>121</v>
      </c>
      <c r="B33" s="66" t="s">
        <v>202</v>
      </c>
      <c r="C33" s="66" t="s">
        <v>203</v>
      </c>
      <c r="D33" s="67" t="s">
        <v>161</v>
      </c>
    </row>
    <row r="34" spans="1:4" x14ac:dyDescent="0.25">
      <c r="A34" s="14" t="s">
        <v>122</v>
      </c>
      <c r="B34" s="66" t="s">
        <v>185</v>
      </c>
      <c r="C34" s="66" t="s">
        <v>186</v>
      </c>
      <c r="D34" s="67" t="s">
        <v>161</v>
      </c>
    </row>
    <row r="35" spans="1:4" x14ac:dyDescent="0.25">
      <c r="A35" s="14" t="s">
        <v>123</v>
      </c>
      <c r="B35" s="66" t="s">
        <v>187</v>
      </c>
      <c r="C35" s="66" t="s">
        <v>188</v>
      </c>
      <c r="D35" s="67" t="s">
        <v>161</v>
      </c>
    </row>
    <row r="36" spans="1:4" x14ac:dyDescent="0.25">
      <c r="A36" s="14" t="s">
        <v>124</v>
      </c>
      <c r="B36" s="66" t="s">
        <v>189</v>
      </c>
      <c r="C36" s="66" t="s">
        <v>190</v>
      </c>
      <c r="D36" s="67" t="s">
        <v>161</v>
      </c>
    </row>
    <row r="37" spans="1:4" x14ac:dyDescent="0.25">
      <c r="A37" s="14" t="s">
        <v>125</v>
      </c>
      <c r="B37" s="66" t="s">
        <v>189</v>
      </c>
      <c r="C37" s="66" t="s">
        <v>191</v>
      </c>
      <c r="D37" s="67" t="s">
        <v>161</v>
      </c>
    </row>
    <row r="38" spans="1:4" x14ac:dyDescent="0.25">
      <c r="A38" s="14" t="s">
        <v>126</v>
      </c>
      <c r="B38" s="66" t="s">
        <v>192</v>
      </c>
      <c r="C38" s="66" t="s">
        <v>193</v>
      </c>
      <c r="D38" s="67" t="s">
        <v>161</v>
      </c>
    </row>
    <row r="39" spans="1:4" x14ac:dyDescent="0.25">
      <c r="A39" s="14" t="s">
        <v>127</v>
      </c>
      <c r="B39" s="66" t="s">
        <v>194</v>
      </c>
      <c r="C39" s="66" t="s">
        <v>195</v>
      </c>
      <c r="D39" s="67" t="s">
        <v>161</v>
      </c>
    </row>
    <row r="40" spans="1:4" x14ac:dyDescent="0.25">
      <c r="A40" s="14" t="s">
        <v>128</v>
      </c>
      <c r="B40" s="66" t="s">
        <v>196</v>
      </c>
      <c r="C40" s="66" t="s">
        <v>197</v>
      </c>
      <c r="D40" s="67" t="s">
        <v>161</v>
      </c>
    </row>
    <row r="41" spans="1:4" x14ac:dyDescent="0.25">
      <c r="A41" s="14" t="s">
        <v>129</v>
      </c>
      <c r="B41" s="66" t="s">
        <v>198</v>
      </c>
      <c r="C41" s="66" t="s">
        <v>199</v>
      </c>
      <c r="D41" s="67" t="s">
        <v>161</v>
      </c>
    </row>
    <row r="42" spans="1:4" x14ac:dyDescent="0.25">
      <c r="A42" s="70" t="s">
        <v>130</v>
      </c>
      <c r="B42" s="71" t="s">
        <v>204</v>
      </c>
      <c r="C42" s="71" t="s">
        <v>205</v>
      </c>
      <c r="D42" s="72" t="s">
        <v>160</v>
      </c>
    </row>
    <row r="43" spans="1:4" x14ac:dyDescent="0.25">
      <c r="A43" s="70" t="s">
        <v>131</v>
      </c>
      <c r="B43" s="71" t="s">
        <v>164</v>
      </c>
      <c r="C43" s="71" t="s">
        <v>165</v>
      </c>
      <c r="D43" s="72" t="s">
        <v>160</v>
      </c>
    </row>
    <row r="44" spans="1:4" x14ac:dyDescent="0.25">
      <c r="A44" s="70" t="s">
        <v>132</v>
      </c>
      <c r="B44" s="71" t="s">
        <v>166</v>
      </c>
      <c r="C44" s="71" t="s">
        <v>166</v>
      </c>
      <c r="D44" s="72" t="s">
        <v>160</v>
      </c>
    </row>
    <row r="45" spans="1:4" x14ac:dyDescent="0.25">
      <c r="A45" s="70" t="s">
        <v>133</v>
      </c>
      <c r="B45" s="71" t="s">
        <v>166</v>
      </c>
      <c r="C45" s="71" t="s">
        <v>166</v>
      </c>
      <c r="D45" s="72" t="s">
        <v>160</v>
      </c>
    </row>
    <row r="46" spans="1:4" x14ac:dyDescent="0.25">
      <c r="A46" s="14" t="s">
        <v>134</v>
      </c>
      <c r="B46" s="66" t="s">
        <v>167</v>
      </c>
      <c r="C46" s="66" t="s">
        <v>168</v>
      </c>
      <c r="D46" s="67" t="s">
        <v>160</v>
      </c>
    </row>
    <row r="47" spans="1:4" x14ac:dyDescent="0.25">
      <c r="A47" s="14" t="s">
        <v>135</v>
      </c>
      <c r="B47" s="66" t="s">
        <v>169</v>
      </c>
      <c r="C47" s="66" t="s">
        <v>170</v>
      </c>
      <c r="D47" s="67" t="s">
        <v>160</v>
      </c>
    </row>
    <row r="48" spans="1:4" x14ac:dyDescent="0.25">
      <c r="A48" s="14" t="s">
        <v>136</v>
      </c>
      <c r="B48" s="66" t="s">
        <v>171</v>
      </c>
      <c r="C48" s="66" t="s">
        <v>172</v>
      </c>
      <c r="D48" s="67" t="s">
        <v>160</v>
      </c>
    </row>
    <row r="49" spans="1:4" x14ac:dyDescent="0.25">
      <c r="A49" s="14" t="s">
        <v>137</v>
      </c>
      <c r="B49" s="66" t="s">
        <v>173</v>
      </c>
      <c r="C49" s="66" t="s">
        <v>174</v>
      </c>
      <c r="D49" s="67" t="s">
        <v>160</v>
      </c>
    </row>
    <row r="50" spans="1:4" x14ac:dyDescent="0.25">
      <c r="A50" s="14" t="s">
        <v>138</v>
      </c>
      <c r="B50" s="66" t="s">
        <v>175</v>
      </c>
      <c r="C50" s="66" t="s">
        <v>176</v>
      </c>
      <c r="D50" s="67" t="s">
        <v>160</v>
      </c>
    </row>
    <row r="51" spans="1:4" x14ac:dyDescent="0.25">
      <c r="A51" s="14" t="s">
        <v>139</v>
      </c>
      <c r="B51" s="66" t="s">
        <v>178</v>
      </c>
      <c r="C51" s="66" t="s">
        <v>178</v>
      </c>
      <c r="D51" s="67" t="s">
        <v>160</v>
      </c>
    </row>
    <row r="52" spans="1:4" x14ac:dyDescent="0.25">
      <c r="A52" s="14" t="s">
        <v>140</v>
      </c>
      <c r="B52" s="66" t="s">
        <v>178</v>
      </c>
      <c r="C52" s="66" t="s">
        <v>178</v>
      </c>
      <c r="D52" s="67" t="s">
        <v>160</v>
      </c>
    </row>
    <row r="53" spans="1:4" x14ac:dyDescent="0.25">
      <c r="A53" s="14" t="s">
        <v>141</v>
      </c>
      <c r="B53" s="66" t="s">
        <v>179</v>
      </c>
      <c r="C53" s="66" t="s">
        <v>180</v>
      </c>
      <c r="D53" s="67" t="s">
        <v>160</v>
      </c>
    </row>
    <row r="54" spans="1:4" x14ac:dyDescent="0.25">
      <c r="A54" s="14" t="s">
        <v>142</v>
      </c>
      <c r="B54" s="66" t="s">
        <v>181</v>
      </c>
      <c r="C54" s="66" t="s">
        <v>182</v>
      </c>
      <c r="D54" s="67" t="s">
        <v>160</v>
      </c>
    </row>
    <row r="55" spans="1:4" x14ac:dyDescent="0.25">
      <c r="A55" s="14" t="s">
        <v>143</v>
      </c>
      <c r="B55" s="66" t="s">
        <v>183</v>
      </c>
      <c r="C55" s="66" t="s">
        <v>184</v>
      </c>
      <c r="D55" s="67" t="s">
        <v>160</v>
      </c>
    </row>
    <row r="56" spans="1:4" x14ac:dyDescent="0.25">
      <c r="A56" s="14" t="s">
        <v>144</v>
      </c>
      <c r="B56" s="66" t="s">
        <v>185</v>
      </c>
      <c r="C56" s="66" t="s">
        <v>186</v>
      </c>
      <c r="D56" s="67" t="s">
        <v>160</v>
      </c>
    </row>
    <row r="57" spans="1:4" x14ac:dyDescent="0.25">
      <c r="A57" s="14" t="s">
        <v>145</v>
      </c>
      <c r="B57" s="66" t="s">
        <v>187</v>
      </c>
      <c r="C57" s="66" t="s">
        <v>188</v>
      </c>
      <c r="D57" s="67" t="s">
        <v>160</v>
      </c>
    </row>
    <row r="58" spans="1:4" x14ac:dyDescent="0.25">
      <c r="A58" s="14" t="s">
        <v>146</v>
      </c>
      <c r="B58" s="66" t="s">
        <v>189</v>
      </c>
      <c r="C58" s="66" t="s">
        <v>190</v>
      </c>
      <c r="D58" s="67" t="s">
        <v>160</v>
      </c>
    </row>
    <row r="59" spans="1:4" x14ac:dyDescent="0.25">
      <c r="A59" s="14" t="s">
        <v>147</v>
      </c>
      <c r="B59" s="66" t="s">
        <v>189</v>
      </c>
      <c r="C59" s="66" t="s">
        <v>191</v>
      </c>
      <c r="D59" s="67" t="s">
        <v>160</v>
      </c>
    </row>
    <row r="60" spans="1:4" x14ac:dyDescent="0.25">
      <c r="A60" s="14" t="s">
        <v>148</v>
      </c>
      <c r="B60" s="66" t="s">
        <v>192</v>
      </c>
      <c r="C60" s="66" t="s">
        <v>193</v>
      </c>
      <c r="D60" s="67" t="s">
        <v>160</v>
      </c>
    </row>
    <row r="61" spans="1:4" x14ac:dyDescent="0.25">
      <c r="A61" s="14" t="s">
        <v>149</v>
      </c>
      <c r="B61" s="66" t="s">
        <v>194</v>
      </c>
      <c r="C61" s="66" t="s">
        <v>195</v>
      </c>
      <c r="D61" s="67" t="s">
        <v>160</v>
      </c>
    </row>
    <row r="62" spans="1:4" x14ac:dyDescent="0.25">
      <c r="A62" s="14" t="s">
        <v>150</v>
      </c>
      <c r="B62" s="66" t="s">
        <v>196</v>
      </c>
      <c r="C62" s="66" t="s">
        <v>197</v>
      </c>
      <c r="D62" s="67" t="s">
        <v>160</v>
      </c>
    </row>
    <row r="63" spans="1:4" x14ac:dyDescent="0.25">
      <c r="A63" s="14" t="s">
        <v>151</v>
      </c>
      <c r="B63" s="66" t="s">
        <v>198</v>
      </c>
      <c r="C63" s="66" t="s">
        <v>199</v>
      </c>
      <c r="D63" s="67" t="s">
        <v>160</v>
      </c>
    </row>
  </sheetData>
  <sheetProtection algorithmName="SHA-512" hashValue="8TgHUfnSq5BdWV1BUA4NTkHIJuykoTocg2C3iJZiiMQGE+a3MAAtF28+cVeo0wop4RWaEd0EpRaO+EEabRPhDA==" saltValue="WZijDM9+hov+8p2aXzYjOg==" spinCount="100000" sheet="1" objects="1" scenarios="1" autoFilter="0"/>
  <autoFilter ref="A1:D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workbookViewId="0">
      <selection activeCell="E14" sqref="E14"/>
    </sheetView>
  </sheetViews>
  <sheetFormatPr defaultRowHeight="15" x14ac:dyDescent="0.25"/>
  <cols>
    <col min="5" max="5" width="10.5703125" bestFit="1" customWidth="1"/>
    <col min="7" max="7" width="45.140625" bestFit="1" customWidth="1"/>
    <col min="9" max="9" width="39.28515625" style="34" bestFit="1" customWidth="1"/>
    <col min="10" max="10" width="8.7109375" style="34"/>
    <col min="11" max="11" width="23.42578125" style="36" bestFit="1" customWidth="1"/>
    <col min="12" max="12" width="8.7109375" style="34"/>
    <col min="13" max="13" width="13.5703125" style="34" bestFit="1" customWidth="1"/>
    <col min="14" max="14" width="8.7109375" style="34"/>
    <col min="15" max="15" width="13.85546875" style="34" bestFit="1" customWidth="1"/>
    <col min="16" max="16" width="8.7109375" style="34"/>
  </cols>
  <sheetData>
    <row r="1" spans="1:15" ht="14.45" x14ac:dyDescent="0.35">
      <c r="A1" s="16" t="s">
        <v>20</v>
      </c>
      <c r="C1" s="16" t="s">
        <v>21</v>
      </c>
      <c r="E1" s="16" t="s">
        <v>43</v>
      </c>
      <c r="G1" s="16" t="s">
        <v>82</v>
      </c>
      <c r="I1" s="33" t="s">
        <v>83</v>
      </c>
      <c r="K1" s="37" t="s">
        <v>152</v>
      </c>
      <c r="M1" s="33" t="s">
        <v>88</v>
      </c>
      <c r="O1" s="33" t="s">
        <v>89</v>
      </c>
    </row>
    <row r="2" spans="1:15" ht="14.45" x14ac:dyDescent="0.35">
      <c r="A2" t="s">
        <v>15</v>
      </c>
      <c r="C2" s="12" t="s">
        <v>22</v>
      </c>
      <c r="E2" t="s">
        <v>48</v>
      </c>
      <c r="G2" s="14" t="s">
        <v>62</v>
      </c>
      <c r="I2" s="35" t="s">
        <v>72</v>
      </c>
      <c r="K2" s="38" t="s">
        <v>153</v>
      </c>
      <c r="M2" s="35" t="s">
        <v>90</v>
      </c>
      <c r="O2" s="35" t="s">
        <v>130</v>
      </c>
    </row>
    <row r="3" spans="1:15" ht="14.45" x14ac:dyDescent="0.35">
      <c r="A3" t="s">
        <v>17</v>
      </c>
      <c r="C3" s="12" t="s">
        <v>23</v>
      </c>
      <c r="E3" t="s">
        <v>49</v>
      </c>
      <c r="G3" s="14" t="s">
        <v>63</v>
      </c>
      <c r="I3" s="35" t="s">
        <v>71</v>
      </c>
      <c r="K3" s="38" t="s">
        <v>86</v>
      </c>
      <c r="M3" s="35" t="s">
        <v>91</v>
      </c>
      <c r="O3" s="35" t="s">
        <v>131</v>
      </c>
    </row>
    <row r="4" spans="1:15" ht="14.45" x14ac:dyDescent="0.35">
      <c r="A4" t="s">
        <v>18</v>
      </c>
      <c r="C4" s="12" t="s">
        <v>24</v>
      </c>
      <c r="E4" t="s">
        <v>44</v>
      </c>
      <c r="G4" s="14" t="s">
        <v>64</v>
      </c>
      <c r="I4" s="35" t="s">
        <v>70</v>
      </c>
      <c r="K4" s="38" t="s">
        <v>154</v>
      </c>
      <c r="M4" s="35" t="s">
        <v>92</v>
      </c>
      <c r="O4" s="34" t="s">
        <v>132</v>
      </c>
    </row>
    <row r="5" spans="1:15" ht="14.45" x14ac:dyDescent="0.35">
      <c r="A5" t="s">
        <v>19</v>
      </c>
      <c r="C5" s="12" t="s">
        <v>25</v>
      </c>
      <c r="E5" t="s">
        <v>50</v>
      </c>
      <c r="G5" s="14" t="s">
        <v>65</v>
      </c>
      <c r="I5" s="47" t="s">
        <v>157</v>
      </c>
      <c r="M5" s="35" t="s">
        <v>93</v>
      </c>
      <c r="O5" s="34" t="s">
        <v>133</v>
      </c>
    </row>
    <row r="6" spans="1:15" ht="14.45" x14ac:dyDescent="0.35">
      <c r="C6" s="12" t="s">
        <v>26</v>
      </c>
      <c r="E6" t="s">
        <v>45</v>
      </c>
      <c r="G6" s="14" t="s">
        <v>66</v>
      </c>
      <c r="M6" s="35" t="s">
        <v>94</v>
      </c>
      <c r="O6" s="34" t="s">
        <v>134</v>
      </c>
    </row>
    <row r="7" spans="1:15" ht="14.45" x14ac:dyDescent="0.35">
      <c r="C7" s="12" t="s">
        <v>27</v>
      </c>
      <c r="E7" t="s">
        <v>46</v>
      </c>
      <c r="G7" s="14" t="s">
        <v>67</v>
      </c>
      <c r="M7" s="35" t="s">
        <v>95</v>
      </c>
      <c r="O7" s="34" t="s">
        <v>135</v>
      </c>
    </row>
    <row r="8" spans="1:15" ht="14.45" x14ac:dyDescent="0.35">
      <c r="C8" s="12" t="s">
        <v>28</v>
      </c>
      <c r="E8" t="s">
        <v>51</v>
      </c>
      <c r="G8" s="14" t="s">
        <v>68</v>
      </c>
      <c r="M8" s="35" t="s">
        <v>96</v>
      </c>
      <c r="O8" s="34" t="s">
        <v>136</v>
      </c>
    </row>
    <row r="9" spans="1:15" ht="14.45" x14ac:dyDescent="0.35">
      <c r="C9" s="12" t="s">
        <v>29</v>
      </c>
      <c r="E9" t="s">
        <v>47</v>
      </c>
      <c r="G9" s="14" t="s">
        <v>69</v>
      </c>
      <c r="M9" s="35" t="s">
        <v>97</v>
      </c>
      <c r="O9" s="34" t="s">
        <v>137</v>
      </c>
    </row>
    <row r="10" spans="1:15" ht="14.45" x14ac:dyDescent="0.35">
      <c r="C10" s="12" t="s">
        <v>30</v>
      </c>
      <c r="E10" t="s">
        <v>52</v>
      </c>
      <c r="G10" s="14" t="s">
        <v>73</v>
      </c>
      <c r="M10" s="35" t="s">
        <v>98</v>
      </c>
      <c r="O10" s="34" t="s">
        <v>138</v>
      </c>
    </row>
    <row r="11" spans="1:15" ht="14.45" x14ac:dyDescent="0.35">
      <c r="C11" s="12" t="s">
        <v>31</v>
      </c>
      <c r="E11" t="s">
        <v>53</v>
      </c>
      <c r="G11" s="14" t="s">
        <v>74</v>
      </c>
      <c r="M11" s="35" t="s">
        <v>99</v>
      </c>
      <c r="O11" s="34" t="s">
        <v>139</v>
      </c>
    </row>
    <row r="12" spans="1:15" ht="14.45" x14ac:dyDescent="0.35">
      <c r="C12" s="12" t="s">
        <v>32</v>
      </c>
      <c r="E12" t="s">
        <v>54</v>
      </c>
      <c r="G12" s="14" t="s">
        <v>75</v>
      </c>
      <c r="M12" s="35" t="s">
        <v>100</v>
      </c>
      <c r="O12" s="34" t="s">
        <v>140</v>
      </c>
    </row>
    <row r="13" spans="1:15" ht="14.45" x14ac:dyDescent="0.35">
      <c r="C13" s="12" t="s">
        <v>33</v>
      </c>
      <c r="E13" t="s">
        <v>55</v>
      </c>
      <c r="G13" s="14" t="s">
        <v>76</v>
      </c>
      <c r="M13" s="35" t="s">
        <v>101</v>
      </c>
      <c r="O13" s="34" t="s">
        <v>141</v>
      </c>
    </row>
    <row r="14" spans="1:15" ht="14.45" x14ac:dyDescent="0.35">
      <c r="C14" s="12" t="s">
        <v>34</v>
      </c>
      <c r="G14" s="14" t="s">
        <v>77</v>
      </c>
      <c r="M14" s="35" t="s">
        <v>102</v>
      </c>
      <c r="O14" s="34" t="s">
        <v>142</v>
      </c>
    </row>
    <row r="15" spans="1:15" ht="14.45" x14ac:dyDescent="0.35">
      <c r="C15" s="12" t="s">
        <v>35</v>
      </c>
      <c r="G15" s="14" t="s">
        <v>78</v>
      </c>
      <c r="M15" s="35" t="s">
        <v>103</v>
      </c>
      <c r="O15" s="34" t="s">
        <v>143</v>
      </c>
    </row>
    <row r="16" spans="1:15" ht="14.45" x14ac:dyDescent="0.35">
      <c r="C16" s="12" t="s">
        <v>36</v>
      </c>
      <c r="G16" s="14" t="s">
        <v>79</v>
      </c>
      <c r="M16" s="35" t="s">
        <v>104</v>
      </c>
      <c r="O16" s="34" t="s">
        <v>144</v>
      </c>
    </row>
    <row r="17" spans="3:15" ht="14.45" x14ac:dyDescent="0.35">
      <c r="C17" s="12" t="s">
        <v>37</v>
      </c>
      <c r="G17" s="14" t="s">
        <v>80</v>
      </c>
      <c r="M17" s="35" t="s">
        <v>105</v>
      </c>
      <c r="O17" s="34" t="s">
        <v>145</v>
      </c>
    </row>
    <row r="18" spans="3:15" ht="14.45" x14ac:dyDescent="0.35">
      <c r="C18" s="12" t="s">
        <v>38</v>
      </c>
      <c r="G18" s="14" t="s">
        <v>81</v>
      </c>
      <c r="M18" s="35" t="s">
        <v>106</v>
      </c>
      <c r="O18" s="34" t="s">
        <v>146</v>
      </c>
    </row>
    <row r="19" spans="3:15" ht="14.45" x14ac:dyDescent="0.35">
      <c r="C19" s="12" t="s">
        <v>39</v>
      </c>
      <c r="M19" s="35" t="s">
        <v>107</v>
      </c>
      <c r="O19" s="34" t="s">
        <v>147</v>
      </c>
    </row>
    <row r="20" spans="3:15" ht="14.45" x14ac:dyDescent="0.35">
      <c r="C20" s="12" t="s">
        <v>40</v>
      </c>
      <c r="M20" s="35" t="s">
        <v>108</v>
      </c>
      <c r="O20" s="34" t="s">
        <v>148</v>
      </c>
    </row>
    <row r="21" spans="3:15" x14ac:dyDescent="0.25">
      <c r="C21" s="12" t="s">
        <v>41</v>
      </c>
      <c r="M21" s="35" t="s">
        <v>109</v>
      </c>
      <c r="O21" s="34" t="s">
        <v>149</v>
      </c>
    </row>
    <row r="22" spans="3:15" x14ac:dyDescent="0.25">
      <c r="C22" s="12" t="s">
        <v>42</v>
      </c>
      <c r="M22" s="35" t="s">
        <v>110</v>
      </c>
      <c r="O22" s="34" t="s">
        <v>150</v>
      </c>
    </row>
    <row r="23" spans="3:15" x14ac:dyDescent="0.25">
      <c r="M23" s="35" t="s">
        <v>111</v>
      </c>
      <c r="O23" s="34" t="s">
        <v>151</v>
      </c>
    </row>
    <row r="24" spans="3:15" x14ac:dyDescent="0.25">
      <c r="M24" s="35" t="s">
        <v>112</v>
      </c>
    </row>
    <row r="25" spans="3:15" x14ac:dyDescent="0.25">
      <c r="M25" s="35" t="s">
        <v>113</v>
      </c>
    </row>
    <row r="26" spans="3:15" x14ac:dyDescent="0.25">
      <c r="M26" s="35" t="s">
        <v>114</v>
      </c>
    </row>
    <row r="27" spans="3:15" x14ac:dyDescent="0.25">
      <c r="M27" s="35" t="s">
        <v>115</v>
      </c>
    </row>
    <row r="28" spans="3:15" x14ac:dyDescent="0.25">
      <c r="M28" s="35" t="s">
        <v>116</v>
      </c>
    </row>
    <row r="29" spans="3:15" x14ac:dyDescent="0.25">
      <c r="M29" s="35" t="s">
        <v>117</v>
      </c>
    </row>
    <row r="30" spans="3:15" x14ac:dyDescent="0.25">
      <c r="M30" s="35" t="s">
        <v>118</v>
      </c>
    </row>
    <row r="31" spans="3:15" x14ac:dyDescent="0.25">
      <c r="M31" s="35" t="s">
        <v>119</v>
      </c>
    </row>
    <row r="32" spans="3:15" x14ac:dyDescent="0.25">
      <c r="M32" s="35" t="s">
        <v>120</v>
      </c>
    </row>
    <row r="33" spans="13:13" x14ac:dyDescent="0.25">
      <c r="M33" s="35" t="s">
        <v>121</v>
      </c>
    </row>
    <row r="34" spans="13:13" x14ac:dyDescent="0.25">
      <c r="M34" s="35" t="s">
        <v>122</v>
      </c>
    </row>
    <row r="35" spans="13:13" x14ac:dyDescent="0.25">
      <c r="M35" s="35" t="s">
        <v>123</v>
      </c>
    </row>
    <row r="36" spans="13:13" x14ac:dyDescent="0.25">
      <c r="M36" s="35" t="s">
        <v>124</v>
      </c>
    </row>
    <row r="37" spans="13:13" x14ac:dyDescent="0.25">
      <c r="M37" s="35" t="s">
        <v>125</v>
      </c>
    </row>
    <row r="38" spans="13:13" x14ac:dyDescent="0.25">
      <c r="M38" s="35" t="s">
        <v>126</v>
      </c>
    </row>
    <row r="39" spans="13:13" x14ac:dyDescent="0.25">
      <c r="M39" s="35" t="s">
        <v>127</v>
      </c>
    </row>
    <row r="40" spans="13:13" x14ac:dyDescent="0.25">
      <c r="M40" s="35" t="s">
        <v>128</v>
      </c>
    </row>
    <row r="41" spans="13:13" x14ac:dyDescent="0.25">
      <c r="M41" s="35" t="s">
        <v>129</v>
      </c>
    </row>
  </sheetData>
  <sheetProtection selectLockedCells="1" selectUnlockedCells="1"/>
  <dataValidations count="1">
    <dataValidation allowBlank="1" showErrorMessage="1" sqref="K2:K4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ATA KS</vt:lpstr>
      <vt:lpstr>AUC KS</vt:lpstr>
      <vt:lpstr>Rujukan Kod Akaun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pclab</cp:lastModifiedBy>
  <dcterms:created xsi:type="dcterms:W3CDTF">2019-01-18T02:32:09Z</dcterms:created>
  <dcterms:modified xsi:type="dcterms:W3CDTF">2019-02-14T06:48:28Z</dcterms:modified>
</cp:coreProperties>
</file>